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 2569\"/>
    </mc:Choice>
  </mc:AlternateContent>
  <xr:revisionPtr revIDLastSave="0" documentId="13_ncr:1_{EEF191D0-F342-4D23-A918-1617ACE7D34B}" xr6:coauthVersionLast="47" xr6:coauthVersionMax="47" xr10:uidLastSave="{00000000-0000-0000-0000-000000000000}"/>
  <bookViews>
    <workbookView xWindow="-120" yWindow="-120" windowWidth="29040" windowHeight="15840" xr2:uid="{90573B88-C436-4FFD-A673-A8B596404C54}"/>
  </bookViews>
  <sheets>
    <sheet name="แบบสรุปวิธีจัดซื้อฯ ปี2568" sheetId="5" r:id="rId1"/>
    <sheet name="ต.ค. 2567" sheetId="6" r:id="rId2"/>
    <sheet name="พ.ย. 2567" sheetId="7" r:id="rId3"/>
    <sheet name="ธ.ค. 2567" sheetId="9" r:id="rId4"/>
    <sheet name="ม.ค. 2568" sheetId="10" r:id="rId5"/>
    <sheet name="ก.พ. 2568" sheetId="11" r:id="rId6"/>
    <sheet name="มี.ค. 2568" sheetId="13" r:id="rId7"/>
    <sheet name="เม.ย. 2568" sheetId="14" r:id="rId8"/>
    <sheet name="พ.ค. 2568" sheetId="15" r:id="rId9"/>
    <sheet name="มิ.ย. 2568" sheetId="16" r:id="rId10"/>
    <sheet name="ก.ค. 2568" sheetId="17" r:id="rId11"/>
    <sheet name="ส.ค. 2568" sheetId="18" r:id="rId12"/>
    <sheet name="ก.ย. 2568" sheetId="19" r:id="rId13"/>
    <sheet name="สรุปผลจัดซื้อฯภาพรวม ปีงบ 2568" sheetId="2" r:id="rId14"/>
  </sheets>
  <definedNames>
    <definedName name="_Hlk227767823" localSheetId="13">'สรุปผลจัดซื้อฯภาพรวม ปีงบ 2568'!$P$8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19" l="1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I20" i="19"/>
  <c r="H20" i="19"/>
  <c r="I19" i="19"/>
  <c r="H19" i="19"/>
  <c r="I18" i="19"/>
  <c r="H18" i="19"/>
  <c r="I17" i="19"/>
  <c r="H17" i="19"/>
  <c r="H16" i="19"/>
  <c r="H15" i="19"/>
  <c r="H14" i="19"/>
  <c r="H13" i="19"/>
  <c r="H12" i="19"/>
  <c r="H11" i="19"/>
  <c r="H10" i="19"/>
  <c r="H9" i="19"/>
  <c r="H8" i="19"/>
  <c r="H7" i="19"/>
  <c r="H6" i="19"/>
  <c r="H5" i="19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15" i="15"/>
  <c r="H14" i="15"/>
  <c r="H13" i="15"/>
  <c r="H12" i="15"/>
  <c r="H11" i="15"/>
  <c r="H10" i="15"/>
  <c r="H9" i="15"/>
  <c r="H8" i="15"/>
  <c r="H7" i="15"/>
  <c r="H6" i="15"/>
  <c r="H5" i="15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5" i="11"/>
  <c r="H8" i="10"/>
  <c r="H7" i="10"/>
  <c r="H6" i="10"/>
  <c r="H5" i="10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C8" i="5"/>
  <c r="D8" i="5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20" i="2"/>
  <c r="H21" i="2"/>
  <c r="H22" i="2"/>
  <c r="H23" i="2"/>
  <c r="H24" i="2"/>
  <c r="H25" i="2"/>
  <c r="H26" i="2"/>
  <c r="H27" i="2"/>
  <c r="H1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I211" i="2"/>
  <c r="H211" i="2"/>
  <c r="I210" i="2"/>
  <c r="H210" i="2"/>
  <c r="I209" i="2"/>
  <c r="H209" i="2"/>
  <c r="I208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</calcChain>
</file>

<file path=xl/sharedStrings.xml><?xml version="1.0" encoding="utf-8"?>
<sst xmlns="http://schemas.openxmlformats.org/spreadsheetml/2006/main" count="2458" uniqueCount="576">
  <si>
    <t>ที่</t>
  </si>
  <si>
    <t>โครงการจัดซื้อจัดจ้าง</t>
  </si>
  <si>
    <t>วงเงินงบประมาณ</t>
  </si>
  <si>
    <t>ราคากลาง</t>
  </si>
  <si>
    <t>วิธีจัดซื้อจัดจ้าง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</si>
  <si>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</si>
  <si>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</si>
  <si>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</si>
  <si>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</si>
  <si>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</si>
  <si>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เลขที่และวันที่ของสัญญา</t>
  </si>
  <si>
    <t>ค่าเช่าเครื่องถ่ายเอกสาร สำนักปลัด</t>
  </si>
  <si>
    <t>ค่าเช่าเครื่องถ่ายเอกสาร กองคลัง</t>
  </si>
  <si>
    <t>ค่าเช่าเครื่องถ่ายเอกสาร กองช่าง</t>
  </si>
  <si>
    <t>เฉพาะเจาะจง</t>
  </si>
  <si>
    <t>บริษัทเอสเอสไอทีเซนเตอร์</t>
  </si>
  <si>
    <t>เสนอราคาต่ำสุด</t>
  </si>
  <si>
    <t>จัดซื้ออาหารเสริม(นม) สำหรับเด็กเล็กในศูนย์พัฒนาเด็กเล็ก 14 แห่ง</t>
  </si>
  <si>
    <t>บริษัทเชียงใหม่เฟรสมิลจำกัด</t>
  </si>
  <si>
    <t>670914642805 30/10/2567</t>
  </si>
  <si>
    <t>จัดซื้ออาหารเสริม(นม) สำหรับเด็กนักเรียนชั้นอนุบาลและประถม สังกัด สพฐ. 9 แห่ง</t>
  </si>
  <si>
    <t>670914640404 30/09/2567</t>
  </si>
  <si>
    <t>จ้างเหมาแบ็คโฮแก้ไขปัญหาความเดือดร้อนจากอุทกภัย บ้านปางหัด ม.2</t>
  </si>
  <si>
    <t>671014013828 1/10/2567</t>
  </si>
  <si>
    <t>นายพิศณุพงษ์  หัตถกอง</t>
  </si>
  <si>
    <t>ปะยางรถ กพ 2712 ชร</t>
  </si>
  <si>
    <t>นางเพียงรวี  ยาละ</t>
  </si>
  <si>
    <t>ปะยางรถไถฟาร์มแทคเตอร์ ตฆ 1383 ชร</t>
  </si>
  <si>
    <t>จัดซื้อครุภัณฑ์สำนักงาน (ตู้เหล็ก 2 บาน) 2 ตู้</t>
  </si>
  <si>
    <t>ร้านเวียงแก่นพาณิชย์</t>
  </si>
  <si>
    <t>671014159386 15/10/2567</t>
  </si>
  <si>
    <t>น้ำมันไฮโดรริก รถตักหน้าขุดหลัง ตค 3793 ชร</t>
  </si>
  <si>
    <t>นางราตรี  ดวงบาล</t>
  </si>
  <si>
    <t>ซื้อวัสดุสำนักงาน (ศึกษา)</t>
  </si>
  <si>
    <t>เวียงแก่นพาณิชย์</t>
  </si>
  <si>
    <t>671014270659 15/10/2567</t>
  </si>
  <si>
    <t>จัดชื้อครุภัณฑ์คอมพิวเตอร์ ศพด.สันติพัฒนา</t>
  </si>
  <si>
    <t>บีแอลซีคอมพิวเตอร์</t>
  </si>
  <si>
    <t xml:space="preserve"> 671014225410 21/10/2567</t>
  </si>
  <si>
    <t>จ้างรถแบ็คโฮแก้ไขซ่อมแซมถนนเข้าพื้นที่การเกษตรบ้านทรายทอง ม.7</t>
  </si>
  <si>
    <t>671014231146 21/10/2567</t>
  </si>
  <si>
    <t>จ้างเปลี่ยนแบ็ตเตอรี่รถยนต์ กล 1255 ชร</t>
  </si>
  <si>
    <t>นายปรีชา  ช่างปั้น</t>
  </si>
  <si>
    <t>671014275734 22/10/2567</t>
  </si>
  <si>
    <t>หจก.วัฒนารวมกิจ</t>
  </si>
  <si>
    <t>671014155769 11/10/2567</t>
  </si>
  <si>
    <t>จัดซื้อวัสดุซ่อมแซมบ้านไฟไหม้ นายเล่ง  แซ่ว่าง</t>
  </si>
  <si>
    <t>องอาจค้าวัสดุ</t>
  </si>
  <si>
    <t>671014264326 24/10/2567</t>
  </si>
  <si>
    <t>จัดซื้อวัสดุคอมพิวเตอร์ สำนักปลัด</t>
  </si>
  <si>
    <t>ร้านบีแอลซีคอมพิวเตอร์</t>
  </si>
  <si>
    <t>671014318040 29/10/2567</t>
  </si>
  <si>
    <t>จ้างเหมาซ่อมคอมพิวเตอร์ สำนักปลัด</t>
  </si>
  <si>
    <t>671014339061 30/10/2567</t>
  </si>
  <si>
    <t>ซื้อวัสดุสำนักงาน กองคลัง</t>
  </si>
  <si>
    <t>หจก.เฟิร์ส เครื่องเขียนแอนด์ก็อปปี่ปริ้น</t>
  </si>
  <si>
    <t>671014336544 30/10/2567</t>
  </si>
  <si>
    <t>จัดซื้อครุภัณฑ์สำนักงาน ตู้เหล็ก 2 บานเปิด เก้าอี้ทำงาน กองคลัง</t>
  </si>
  <si>
    <t>ร้านยงกิจเฟอร์นิเจอร์</t>
  </si>
  <si>
    <t xml:space="preserve"> 03/10/2567</t>
  </si>
  <si>
    <t xml:space="preserve"> 01/10/2567</t>
  </si>
  <si>
    <t>ซื้อครุภัณฑ์คอมพิวเตอร์ กองการศึกษาฯ</t>
  </si>
  <si>
    <t>หจก.เควีซีคอมพิวเตอร์</t>
  </si>
  <si>
    <t>ซื้อครุภัณฑ์คอมพิวเตอร์ เครื่องพิมพ์เลเซอร์ขาวดำ กองคลัง</t>
  </si>
  <si>
    <t>671114003995 01/09/2567</t>
  </si>
  <si>
    <t>จ้างรถแบ็คโฮแก้ไขซ่อมแซมถนนเข้าพื้นที่การเกษตร บ้านห้วยคุ ม.8</t>
  </si>
  <si>
    <t>จ้างรถแบ็คโฮแก้ไขซ่อมแซมถนนเข้าพื้นที่การเกษตร บ้านผาแล ม.6</t>
  </si>
  <si>
    <t>671014313948 29/10/2567</t>
  </si>
  <si>
    <t>จ้างเหมาจัดทำตรายางใช้ในหน่วยงาน อบต.ปอ</t>
  </si>
  <si>
    <t>671014261596 24/10/2567</t>
  </si>
  <si>
    <t>พรทิพย์การค้า</t>
  </si>
  <si>
    <t>680814406780 20 ส.ค. 2568</t>
  </si>
  <si>
    <t>จัดชื้อวัสดุงานบ้านงานครัว ศพด.ฟ้าไทยงาม</t>
  </si>
  <si>
    <t>จัดชื้อวัสดุงานบ้านงานครัว ศพด.ศิลาแดง</t>
  </si>
  <si>
    <t>680814373146 20 ส.ค. 2568</t>
  </si>
  <si>
    <t>จัดชื้อวัสดุงานบ้านงานครัว ศพด.ร่มฟ้าผาหม่น</t>
  </si>
  <si>
    <t>680810374527 20 ส.ค. 2568</t>
  </si>
  <si>
    <t>จัดชื้อวัสดุงานบ้านงานครัว ศพด.ปางหัด</t>
  </si>
  <si>
    <t>680814373991 20 ส.ค. 2568</t>
  </si>
  <si>
    <t>ซื้อวัสดุคอมพิวเตอร์ กองคลัง</t>
  </si>
  <si>
    <t>680914179380 8 ก.ย. 2568</t>
  </si>
  <si>
    <t>ซ่อมแซมเครื่องพิมพ์คอมพิวเตอร์ ศพด.ห้วยคุ</t>
  </si>
  <si>
    <t>68099133888 12 ก.ย. 2568</t>
  </si>
  <si>
    <t>จ้างก่อสร้างห้องน้ำชั่วคราวและต่อเติมอ่างล้างหน้า ศพด.ห้วยกุ๊ก ม.20</t>
  </si>
  <si>
    <t>680822000886 8 ส.ค. 2568</t>
  </si>
  <si>
    <t>จัดซื้อครุภัณฑ์คอมพิวเตอร์ (เครื่องพิมพ์คอมพิวเตอร์แบบฉีดหมึก) กองคลัง</t>
  </si>
  <si>
    <t>นายณัฐพงษ์  ศรีใส</t>
  </si>
  <si>
    <t>จ้างเหมาซ่อมแซมบำรุงรักษารถยนต์ส่วนกลาง รถเครนไฮดรริก 81-9954 ชร</t>
  </si>
  <si>
    <t>อู่สามชัยคาร์เซอร์วิส</t>
  </si>
  <si>
    <t>680914443018 16 ก.ย. 2568</t>
  </si>
  <si>
    <t>จ้างเหมาซ่อมแซมบำรุงรักษารถยนต์ส่วนกลาง รถตักหน้าขุดหลัง ตค-3793 ชร</t>
  </si>
  <si>
    <t>680914447538 16 ก.ย. 2568</t>
  </si>
  <si>
    <t>จ้างเหมาซ่อมแซมบำรุงรักษารถยนต์ส่วนกลาง กล-1255 ชร</t>
  </si>
  <si>
    <t>บ.อเมริกันมอเตอร์สจำกัด</t>
  </si>
  <si>
    <t>680914250345 10 ก.ย. 2568</t>
  </si>
  <si>
    <t>โครงการก่อสร้างถนน คสล.ภายในหมูบ้าน ม.4</t>
  </si>
  <si>
    <t>หจก.แม่สลองนอกขนส่งและค้าวัสดุ</t>
  </si>
  <si>
    <t>680622007262 11 มิ.ย. 2568</t>
  </si>
  <si>
    <t>6809141013    17 ก.ย. 2568</t>
  </si>
  <si>
    <t>จัดซื้อท่อระบายน้ำคสล.และวัสดุก่อสร้างเพื่อวางระบายน้ำ บ้านปางปอ ม.1</t>
  </si>
  <si>
    <t>จ้างเหมาถ่ายเอกสารและเข้าเล่มข้อบัญญัติอบต.ปอ</t>
  </si>
  <si>
    <t>หจก.เฟิร์สเครื่องเขียนแอนด์ก๊อปปี้ปริ้น</t>
  </si>
  <si>
    <t>680914545757 23 ก.ย. 2568</t>
  </si>
  <si>
    <t>680914559080 19 ก.ย. 2568</t>
  </si>
  <si>
    <t>จัดซื้อครุภัณฑ์คอมพิวเตอร์ สำนักปลัด</t>
  </si>
  <si>
    <t>680902000917 17 ก.ย. 2568</t>
  </si>
  <si>
    <t>จ้างก่อสร้างถนนคสล.ภายในหมู่บ้านห้ายหาน ม.9</t>
  </si>
  <si>
    <t>หจก.กังวาลย์พาณิชย์ก่อสร้าง</t>
  </si>
  <si>
    <t>680722004734 4 ก.ค. 2568</t>
  </si>
  <si>
    <t>จัดซื้อเครื่องรับส่งวิทยุ VHW/FM ชนิดมือถือ กองช่าง</t>
  </si>
  <si>
    <t>ร้านจิระพงษ์อิเล็กทรอนิกส์</t>
  </si>
  <si>
    <t>จัดชื้อปั้มน้ำไฟฟ้าแบบหอยโข่งพร้อมสายดูดหัวกระโหลก จุดชมวิวดอยผาตั้ง</t>
  </si>
  <si>
    <t>หจก.เทพสุตินการเกษตร</t>
  </si>
  <si>
    <t>จัดชื้อครุภัณฑ์ก่อสร้าง (เครื่องตบดิน)</t>
  </si>
  <si>
    <t>680714557493 30 ก.ค. 2568</t>
  </si>
  <si>
    <t>จัดซื้อท่อระบายน้ำ บ้านอยู่สุข ม.10</t>
  </si>
  <si>
    <t>หจก.สะสมทรัพย์ 2013</t>
  </si>
  <si>
    <t>680914182488 2 ก.ย. 2568</t>
  </si>
  <si>
    <t>จ้างเหมาเครื่องจักรกลเข้าดำเนินการซ่อมแซมถนนเข้าสู่พื้นที่การเกษตร บ้านอยู่สุข ม.10</t>
  </si>
  <si>
    <t>นายพิษณุพงษ์  หัตถกอง</t>
  </si>
  <si>
    <t>680914098795 3 ก.ย. 2568</t>
  </si>
  <si>
    <t>จัดซื้อวัสดุงานบ้านงานครัวให้กับ ศพด.สันติพัฒนา</t>
  </si>
  <si>
    <t>680814407147 20 ส.ค. 2568</t>
  </si>
  <si>
    <t>จ้างเหมาเครื่องจักรกลเข้าดำเนินการซ่อมแซมถนนเข้าสู่พื้นที่การเกษตร บ้านสันติพัฒนา ม.19</t>
  </si>
  <si>
    <t>680914064174 28 ส.ค. 2568</t>
  </si>
  <si>
    <t>จัดซื้อวัสดุงานบ้านงานครัวให้กับ ศพด.ปอกลาง</t>
  </si>
  <si>
    <t>680814374331 20 ส.ค. 2568</t>
  </si>
  <si>
    <t>จัดซื้อวัสดุอุปกรณ์เพื่อใช้ซ่อมแซมห้องน้ำที่ชำรุด อบต.ปอ</t>
  </si>
  <si>
    <t>680914198050 5 ก.ย. 2568</t>
  </si>
  <si>
    <t>จัดซื้อวัสดุงานบ้านงานครัวให้กับ ศพด.ห้วยกุ๊ก</t>
  </si>
  <si>
    <t>จ้างเหมาเปลี่ยนแบ็ตเตอรี่รถบรรทุกน้ำ บย-3564 ชร</t>
  </si>
  <si>
    <t>680914228929 9 ก.ย. 2568</t>
  </si>
  <si>
    <t>จัดซื้อวัสดุงานบ้านงานครัวให้กับ ศพด.เจดีย์ทอง</t>
  </si>
  <si>
    <t>จ้างเหมาซ่อมแซมรถยนต์ส่วนกลาง บล-9130 ชร</t>
  </si>
  <si>
    <t>680914156466 5 ก.ย. 2568</t>
  </si>
  <si>
    <t>จ้างเหมาซ่อมแซมรถยนต์ส่วนกลาง ขข 9580 ชร</t>
  </si>
  <si>
    <t>บ.เอ็มจีล้านนาจำกัด</t>
  </si>
  <si>
    <t>680914113380 4 ก.ย. 2568</t>
  </si>
  <si>
    <t>จัดซื้อวัสดุงานบ้านงานครัวให้กับ ศพด.ห้วยหาน</t>
  </si>
  <si>
    <t>680814406247 20 ส.ค. 2568</t>
  </si>
  <si>
    <t>จัดซื้อวัสดุงานบ้านงานครัวให้กับ ศพด.อยู่สุข</t>
  </si>
  <si>
    <t>จัดซื้อวัสดุงานบ้านงานครัวให้กับ ศพด.หนองเตา</t>
  </si>
  <si>
    <t>จัดซื้อวัสดุงานบ้านงานครัวให้กับ ศพด.ทรายทอง</t>
  </si>
  <si>
    <t>จัดซื้อวัสดุงานบ้านงานครัวให้กับ ศพด.ห้วยคุ</t>
  </si>
  <si>
    <t>680814372820 20 ส.ค. 2568</t>
  </si>
  <si>
    <t>680814407444 20 ส.ค. 2569</t>
  </si>
  <si>
    <t>680814374871 20 ส.ค. 2570</t>
  </si>
  <si>
    <t>680814409356 20 ส.ค. 2571</t>
  </si>
  <si>
    <t xml:space="preserve">จัดซื้อวัสดุซ่อมแซมผิวถนน บ้านปางหัด หมู่ที่ 2 </t>
  </si>
  <si>
    <t xml:space="preserve">671114162857  12/พ.ย./2567 </t>
  </si>
  <si>
    <t>จ้างเหมาซ่อมแซมบำรุงรักษา รถยนต์ส่วนกลาง รถตักหน้าขุดหลัง ตค 3793 เชียงราย</t>
  </si>
  <si>
    <t>671114083152    6/พ.ย./2567</t>
  </si>
  <si>
    <t>จ้างเหมาซ่อมแซมเครื่องคอมและปริ้นเตอร์</t>
  </si>
  <si>
    <t>671114249238     14/พ.ย./2567</t>
  </si>
  <si>
    <t>จ้างเหมาจัดทำป้ายไวนิลและป้ายโฟมบอร์ด โครงการปรับปรุงภูมิทัศน์ บ้านผู้สูงอายุ ผู้พิการ</t>
  </si>
  <si>
    <t>นายธนัชชา กันทวี</t>
  </si>
  <si>
    <t>671114084890     6/พ.ย./2567</t>
  </si>
  <si>
    <t>จ้างเหมารถแบ็คโฮซ่อมแซมถนน บ้านห้วยหาน หมู่ที่ 9</t>
  </si>
  <si>
    <t>นายพิศณุพงษ์ หัตถกอง</t>
  </si>
  <si>
    <t>671114119066    8/พ.ย./2567</t>
  </si>
  <si>
    <t>ซื้อวัสดุทางวิทยาศาสตร์เพื่อกำจัดปลวก</t>
  </si>
  <si>
    <t>ร้านกฤติกา</t>
  </si>
  <si>
    <t>67114389653     22/พ.ย./2567</t>
  </si>
  <si>
    <t>ซื้อวัสดุสร้างทางเดินเข้าสู่ศูนย์พัฒนาเด็กเล็ก บ้านปอกลาง หมู่ที่ 5</t>
  </si>
  <si>
    <t>ร้านกังวานพาณิชย์</t>
  </si>
  <si>
    <t>671114292847   19/พ.ย./2567</t>
  </si>
  <si>
    <t>ซื้อเครื่องปั้มน้ำอัตโนมัติ แบบถังแรงดันไม่น้อยกว่า 400 วัตต์</t>
  </si>
  <si>
    <t>บริษัท สินธานีอิเล็คทรอนิกค์ จำกัด</t>
  </si>
  <si>
    <t>671114336974  24/พ.ย./2567</t>
  </si>
  <si>
    <t>จ้างเหมาซ่อมแซมบำรุงรักษาเครื่องจักรกลเบา (รถไถฟาร์มแทรกเตอร์) ตฆ 1383 เชียงราย</t>
  </si>
  <si>
    <t>671114352624   21/พ.ย./2567</t>
  </si>
  <si>
    <t>จัดซื้อคอมพิวเตอร์ กองคลัง</t>
  </si>
  <si>
    <t>671114410882     26/พ.ย./2567</t>
  </si>
  <si>
    <t>จ้างเหมาซ่อมแซมบำรุงรักษารถยนต์ส่วนกลาง ผฉ 3629 เชียงราย</t>
  </si>
  <si>
    <t>บริษัท โตโยต้าเชียงราย จำกัด</t>
  </si>
  <si>
    <t>671214044321    2/ธ.ค./2567</t>
  </si>
  <si>
    <t>จัดซื้อวัสดุซ่อมแซมถนนขึ้นจุดชมวิวภูชี้ฟ้า บ้านร่มฟ้าทอง หมู่ที่ 18</t>
  </si>
  <si>
    <t>หจก.ไอเดียค้าวัสดุภัณฑ์ก่อสร้าง</t>
  </si>
  <si>
    <t>671114453259  28/พ.ย./2567</t>
  </si>
  <si>
    <t>จ้างเหมากำจัดสิ่งปฎิกูลภายในห้องน้ำ องค์การบริหารส่วนตำบลปอ</t>
  </si>
  <si>
    <t>นายนา วังหลัง</t>
  </si>
  <si>
    <t>671114488480    13/พ.ย./2567</t>
  </si>
  <si>
    <t>จ้างจัดทำป้ายประชาสัมพันธ์ภาษี ประจำปี พ.ศ.2568</t>
  </si>
  <si>
    <t>ร้านเวียงแก่นโฟโต - ป้ายไวนิล</t>
  </si>
  <si>
    <t>671214097451  29/พ.ย./2567</t>
  </si>
  <si>
    <t>จ้างเหมาโครงการก่อสร้างถนน คสล.ภายในหมู่บ้าน บ้านทรายทอง หมู่ที่ 7</t>
  </si>
  <si>
    <t>ประกวดราคาอิเล็กทรอนิกส์</t>
  </si>
  <si>
    <t>ร้านไพศาลก่อสร้าง</t>
  </si>
  <si>
    <t>670922011809  17/ก.ย./2567</t>
  </si>
  <si>
    <t>จัดซื้อวัสดุซ่อมแซมถนนเข้าจุดชมวิว บ้านผาตั้ง หมู่ที่ 14</t>
  </si>
  <si>
    <t>671214094541   28/พ.ย./2567</t>
  </si>
  <si>
    <t>โครงการก่อสร้างโรงเตาเผาขยะมูลฝอย บ้านปอกลาง หมู่ที่ 5</t>
  </si>
  <si>
    <t>หจก.บุญธนภัทร ลือชา</t>
  </si>
  <si>
    <t>670922032763   25/ก.ย./2567</t>
  </si>
  <si>
    <t>จ้างเหมาซ่อมแซมระบบเครื่องยนต์มีปัญหาไฟโชว์ที่หน้าปัดของรถยนต์ส่วนกลาง ยื่ห้อฟอร์ด กล 1255 เชียงราย</t>
  </si>
  <si>
    <t>บริษัท อเมริกันมอเตอร์ส จำกัด</t>
  </si>
  <si>
    <t>671214267679   18/ธ.ค./2567</t>
  </si>
  <si>
    <t>จัดซื้อเครื่องคอมพิวเตอร์ สำหรับประมวลผล แบบที่ 1 สำนักปลัดฯ</t>
  </si>
  <si>
    <t>671214141605    9/ธ.ค./2567</t>
  </si>
  <si>
    <t>จ้างเหมาบริการจัดเวที การแสดงเครื่องเสียงพร้อมติดตั้งระบบไฟฟ้า และบันทึกภาพถ่ายวีดีทัศน์ ตามโครงการเที่ยวดอยผาตั้งชมทะเลหมอก</t>
  </si>
  <si>
    <t>ร้านเวียงแก่นอิเล็กทรอนิกส์</t>
  </si>
  <si>
    <t>671214342499   23/ธ.ค./2567</t>
  </si>
  <si>
    <t>จ้างเหมาเครื่องเสียงพร้อมเวที ตามโครงการสืบสานวัฒนธรรม ปีใหม่ม้ง ประจำปี พ.ศ.2568</t>
  </si>
  <si>
    <t>นางสาวววรณวิลัย   สายทอง</t>
  </si>
  <si>
    <t>680114001832    2/ม.ค./2568</t>
  </si>
  <si>
    <t>จ้างเหมาซ่อมบำรุงรถจักรยานยนต์ส่วนกลาง 1 กฎ 8209 เชียงราย</t>
  </si>
  <si>
    <t>บริษัท เชียงรายสินธานี</t>
  </si>
  <si>
    <t>671214404750  26/ธ.ค./2567</t>
  </si>
  <si>
    <t>ก่อสร้างถังเก็บน้ำ บ้านผาแล หมู่ที่ 6</t>
  </si>
  <si>
    <t>หจก.กังวาลย์พาณิชย์ ก่อสร้าง</t>
  </si>
  <si>
    <t>670922035643  27/ก.ย./2567</t>
  </si>
  <si>
    <t>ก่อสร้างถนน คสล.ภายในหมู่บ้าน บ้านศิลาแดง หมู่ที่ 16</t>
  </si>
  <si>
    <t>หจก.ทีบีเอ็น คอนสตรัคชั่น</t>
  </si>
  <si>
    <t>660222014975   14/ส.ค/2567</t>
  </si>
  <si>
    <t>จ้างเหมาปรับปรุงอาคารสำนักงาน อบต.ปอ</t>
  </si>
  <si>
    <t>นายณัฐพงษ์ ศรีใส</t>
  </si>
  <si>
    <t>671214422746  26/ธ.ค./2567</t>
  </si>
  <si>
    <t>จัดซื้อวัสดุในการติดตั้งปั้มน้ำและหัวก๊อกเพื่อใช้ทดแทนของเดิมที่ชำรุด</t>
  </si>
  <si>
    <t>680114301120  16/ม.ค./2568</t>
  </si>
  <si>
    <t>จ้างเหมาจัดทำตรายาง กองช่าง</t>
  </si>
  <si>
    <t>680114050914    6/ม.ค.2568</t>
  </si>
  <si>
    <t>ก่อสร้างถนน คสล.ภายในหมู่บ้าน บ้านห้วยกุ๊ก หมู่ที่ 20</t>
  </si>
  <si>
    <t>670922017861  24/ก.ย./2567</t>
  </si>
  <si>
    <t>จ้างเหมาซ่อมบำรุงรถยนต์ส่วนกลาง รถบรรทุกน้ำ ยี่ห้ออีซูซุ ทะเบียน 82-2911 เชียงราย</t>
  </si>
  <si>
    <t>680114300816   15/ม.ค./2568</t>
  </si>
  <si>
    <t>จัดซื้อวัสดุงานบ้านงานครัวใช้ในภารกิจของ อบต.ปอ</t>
  </si>
  <si>
    <t>ร้านบิซิเนสคลีนนิ่ง</t>
  </si>
  <si>
    <t>680114320755  20/ม.ค./2568</t>
  </si>
  <si>
    <t>จัดซื้อถังน้ำไฟเบอร์กลาส ขนาดบรรจุ 2,000 ลิตร จำนวน 2 ใบ</t>
  </si>
  <si>
    <t>680114449773   27/,.8./2568</t>
  </si>
  <si>
    <t>จ้างเหมาบริการตัดต้นไม้ในบริเวณหลังสำนักงาน อบต.ปอ</t>
  </si>
  <si>
    <t>นายบุญมา คมศรโมกข์</t>
  </si>
  <si>
    <t>680214008521   31/ม.ค./2568</t>
  </si>
  <si>
    <t>จ้างเหมารื้อถอนกระเบื้องเก่าและปูกระเบื้องใหม่ห้องทำงานของงานสวัสดิการสังคม</t>
  </si>
  <si>
    <t>6801144528804  30/ม.ค./2568</t>
  </si>
  <si>
    <t>จัดซื้อรถจักรยานยนต์ ขนาอ 110 ซีซี แบบเกียร์ธรรมดา จำนวน 10 คัน</t>
  </si>
  <si>
    <t>บริษัท กรีนวิง จำกัด</t>
  </si>
  <si>
    <t>680114196163  14/ม.ค./2568</t>
  </si>
  <si>
    <t>จ้างซ่อมแซมบำรุงรักษา รถยนต์ส่วนกลาง ยี่ห้อเอ็มจี หมายเลขทะเบียน ขฉ -  1154 เชียงราย</t>
  </si>
  <si>
    <t>บริษัท เอ็มจี ล้านนา จำกัด</t>
  </si>
  <si>
    <t>680214110095    6/ก.พ./2568</t>
  </si>
  <si>
    <t>จ้างเหมาเปลี่ยนถ่ายน้ำมันเครื่องยนต์ส่วนกลาง ยี่ห้อนิสสัน หมายเลข ผน 8204 เชียงราย</t>
  </si>
  <si>
    <t>บริษัท แองเจิลเวย์ จำกัด</t>
  </si>
  <si>
    <t>680214065760    5/ก.พ./2568</t>
  </si>
  <si>
    <t>โครงการปรับปรุงถนนเข้าสู่พื้นที่การเกษตร บ้านร่มฟ้าหลวง หมู่ที่ 12</t>
  </si>
  <si>
    <t>670922028599  27/ก.พ./2567</t>
  </si>
  <si>
    <t>จัดซื้อเครื่องคอมพิวเตอร์โน๊ตบุ๊ก สำหรับงานประมวลผล สำนักปลัดฯ จำนวน 1 เครื่อง</t>
  </si>
  <si>
    <t>680214245099  10/ก.พ./2568</t>
  </si>
  <si>
    <t>จ้างเหมาจัดทำตรายาง สำนักปลัดฯ</t>
  </si>
  <si>
    <t>680114450129   27/ม.ค./2568</t>
  </si>
  <si>
    <t>จัดซื้อโปรแกรมไมโครซอฟท์ ออฟฟิศ และวินโดวส์ 2024 แบบถาวร ประจำปีงบ 2568</t>
  </si>
  <si>
    <t>680214413683      6/ก.พ./2568</t>
  </si>
  <si>
    <t>จัดซื้อวัสดุอุปกรณ์ปรับปรุงสภาพบ้านและที่อยู่อาศัยให้กับผู้สูงอายุ นางเจา แซ่วื้อ บ้านห้วยกุ๊ก หมู่ที่ 20</t>
  </si>
  <si>
    <t>680114455685  27/ม.ค./2568</t>
  </si>
  <si>
    <t>จัดซื้อวัสดุอุปกรณ์ปรับสภาพบ้านและที่อยู่อาศัยให้กับผู้สูงอายุ นางสวย อ้อปัญญา บ้านปางปอ หมู่ที่ 1</t>
  </si>
  <si>
    <t>680114454989  27/ม.ค./2568</t>
  </si>
  <si>
    <t>จัดซื้อวัสดุอุปกรณ์ปรับปรุงสภาพบ้านและที่อยู่อาศัยให้กับผู้สูงอายุ นายเงิน หมื่นลาง</t>
  </si>
  <si>
    <t>680114456248  27/ม.ค./2568</t>
  </si>
  <si>
    <t>จัดซื้อวัสดุเพื่อใช้ในการติดตั้งระบบน้ำถังน้ำไฟเบอร์กลาส จำนวน 2 ใบ</t>
  </si>
  <si>
    <t>680214221752  13/ก.พ./2568</t>
  </si>
  <si>
    <t>ซื้อวัสดุในการติดตั้งเครื่องสูบน้ำของ อบต.ปอ</t>
  </si>
  <si>
    <t>680214337828  19/ก.พ./2568</t>
  </si>
  <si>
    <t>จ้างเหมาย้ายเครื่องปรับอากาศพร้อมติดตั้งเครื่องโปรเจ็คเตอร์ในห้องประชุมภูชี้ดาว</t>
  </si>
  <si>
    <t>680214342005  18/ก.พ./2568</t>
  </si>
  <si>
    <t>จ้างเหมาจัดทำป้ายอะคีลิค ตามโครงการปรับสภาพแวดล้อมและสิ่งอำนวยความสะดวกของผู้สูงอายุให้เหมาะสมและปลอดภัย นางเจา แซ่วื้อ บ้านห้วยกุ๊ก หมู่ที่ 20</t>
  </si>
  <si>
    <t>ร้านบอสครีเอท</t>
  </si>
  <si>
    <t>680114454320      27/ม.ค./2568</t>
  </si>
  <si>
    <t>จ้างเหมาจัดทำป้ายอะคีลิค ตามโครงการปรับสภาพแวดล้อมและสิ่งอำนวยความสะดวกของผู้สูงอายุให้เหมาะสมและปลอดภัย นายเงิน หมื่นลาง บ้านดอน หมู่ที่ 3</t>
  </si>
  <si>
    <t>680114453750  27/ม.ค/2568</t>
  </si>
  <si>
    <t>จ้างเหมาจัดทำป้ายอะคีลิค ตามโครงการปรับสภาพแวดล้อมและสิ่งอำนวยความสะดวกของผู้สูงอายุให้เหมาะสมและปลอดภัย นางสวย อ้อปัญญา บ้านปางปอ หมู่ที่ 1</t>
  </si>
  <si>
    <t>680114453169  27/ม.ค./2568</t>
  </si>
  <si>
    <t>จ้างเหมาเครื่องเสียง ตามโครงการแข่งขันกีฬาปอสัมพันธ์ ต้านยาเสพติด ปีงบประมาณ 2568</t>
  </si>
  <si>
    <t>680214484349  26/ก.พ./2568</t>
  </si>
  <si>
    <t>จ้างเหมาบริการจัดทำป้ายไวนิส ประชาสัมพันธ์รับสมัครเด็ก ปีงบประมาณ พ.ศ.2568</t>
  </si>
  <si>
    <t>บอสโฆษณา</t>
  </si>
  <si>
    <t>680214443764  19/ก.พ./2568</t>
  </si>
  <si>
    <t>ก่อสร้างถนน คสล.ภายในหมู่บ้าน บ้านห้วยคุ หมู่ที่ 8</t>
  </si>
  <si>
    <t>670722022008  19/ก.ค./2567</t>
  </si>
  <si>
    <t>จ้างเหมาจัดทำป้ายหมู่บ้าน จำนวน 21 ป้าย</t>
  </si>
  <si>
    <t>นายจีระศักดิ์ สาวิรส</t>
  </si>
  <si>
    <t>680314135851    28/ก.พ./2568</t>
  </si>
  <si>
    <t>จัดซื้อวัสดุกีฬา ตามโครงการส่งเสริมกีฬาและแรออกกำลังกายสำหรับประชาชน ปีงบประมาณ พ.ศ.2568</t>
  </si>
  <si>
    <t>บริษัทเชียงราย เทพวัลย์ จำกัด</t>
  </si>
  <si>
    <t>680314110776   26/ก.พ./2568</t>
  </si>
  <si>
    <t>จัดซื้อวัสดุอุปกรณ์กีฬา</t>
  </si>
  <si>
    <t>680214491432   27/ก.พ./2568</t>
  </si>
  <si>
    <t>จ้างติดตั้งเครื่องกรองน้ำ บ้านปางปอ หมู่ที่ 1</t>
  </si>
  <si>
    <t>นายณัฐวัฒน์ ก๋ายศ</t>
  </si>
  <si>
    <t>670922087645  24/ก.พ./2567</t>
  </si>
  <si>
    <t xml:space="preserve">จ้างเหมาซ่อมแซมคอมพิวเตอร์ สำนักปลัดฯ </t>
  </si>
  <si>
    <t>680314141334      7/มี.ค./2568</t>
  </si>
  <si>
    <t>จ้างเหมาจัดทำพร้อมติดตั้งประตูสแตนเลสพร้อมรางเลื่อนประตู จำนวน 2 บาน</t>
  </si>
  <si>
    <t>ร้านกิตติพัทธ์ การช่าง</t>
  </si>
  <si>
    <t>680314047109    4/มี.ค./2568</t>
  </si>
  <si>
    <t>จ้างเหมาทำแนวกันไฟ บ้านหนองเตา หมู่ที่ 4</t>
  </si>
  <si>
    <t>นายรชฎ ฟุ้งอุดมโชค</t>
  </si>
  <si>
    <t>680314139695      7/มี.ค./2568</t>
  </si>
  <si>
    <t>จ้างเหมาจัดทำแนวกันไฟ บ้านร่มฟ้าผาหม่น หมู่ที่ 15</t>
  </si>
  <si>
    <t>นางชาดา แซ่ย่าง</t>
  </si>
  <si>
    <t>680314139775      7/มี.ค./2568</t>
  </si>
  <si>
    <t>จ้างเหมาจัดทำป้ายไวนิล ป้องกันควบคุมไฟป่า</t>
  </si>
  <si>
    <t>ร้านบอสโฆษณา</t>
  </si>
  <si>
    <t>680314147008    7/มี.ค./2568</t>
  </si>
  <si>
    <t>จ้างเหมาจัดทำแนวกันไฟ บ้านผาแล หมู่ที่ 6</t>
  </si>
  <si>
    <t>นายพรเทพ แสงรุ้งงาม</t>
  </si>
  <si>
    <t>68031414140320      7/มี.ค./2568</t>
  </si>
  <si>
    <t>จ้างเหมาจัดทำแนวกันไฟ บ้านดอน หมู่ที่ 3</t>
  </si>
  <si>
    <t>นายวราวุธ อุสาใจ</t>
  </si>
  <si>
    <t>680314124124     7/มี.ค./2568</t>
  </si>
  <si>
    <t xml:space="preserve">จ้างเหมาจัดทำแนวกันไฟ บ้านอยู่สุข หมู่ที่ 10 </t>
  </si>
  <si>
    <t>นายอาชา มาเยอะ</t>
  </si>
  <si>
    <t>680314124752     7/มี.ค./2568</t>
  </si>
  <si>
    <t>จ้างเหมาจัดทำแนวกันไฟ บ้านร่มฟ้าทอง หมู่ที่ 18</t>
  </si>
  <si>
    <t>นายสาโรจน์ ชุมชัยเจริญ</t>
  </si>
  <si>
    <t>680314140027    7/มี.ค./2568</t>
  </si>
  <si>
    <t xml:space="preserve">จัดซื้อวัสดุสำนักงาน สำนักปลัดฯ </t>
  </si>
  <si>
    <t>680314142655    10/มี.ค./2568</t>
  </si>
  <si>
    <t>ซื้อวัสดุสำนักงาน กองช่าง</t>
  </si>
  <si>
    <t>980314079871     5/มี.ค./2568</t>
  </si>
  <si>
    <t>จัดซื้อวัสดุคอมพิวเตอร์ กองคลัง</t>
  </si>
  <si>
    <t>680314121890    7/มี.ค./2568</t>
  </si>
  <si>
    <t>จัดซื้อวัสดุคอมพิวเตอร์ สำนักปลัดฯ</t>
  </si>
  <si>
    <t>280314140026      10/มี.ค./2568</t>
  </si>
  <si>
    <t>จ้างเหมาทำแนวกันไฟ บ้านห้วยปอ หมู่ที่ 17</t>
  </si>
  <si>
    <t>นางกอยเสี่ยง ใจมีสุขพงศ์พันธ์</t>
  </si>
  <si>
    <t>จ้างเหมาทำแนวกันไฟ บ้านปอกลาง หมู่ที่ 5</t>
  </si>
  <si>
    <t>นายไทยรัตน์ ลือชา</t>
  </si>
  <si>
    <t>680314124456    7/มี.ค./2568</t>
  </si>
  <si>
    <t>จัดซื้อวัสดุซ่อมแซมรางระบ้ายน้ำ คสล.บ้านศิลาแดง หมู่ที่ 16</t>
  </si>
  <si>
    <t>หจก.สะสมทรัพย์</t>
  </si>
  <si>
    <t>680314302370    18/มี.ค./2568</t>
  </si>
  <si>
    <t>จ้างเหมาจัดทำแนวกันไผ บ้านเจดีย์ทอง หมู่ที่ 21</t>
  </si>
  <si>
    <t>นายคมสันต์ คมศรโมกข์</t>
  </si>
  <si>
    <t>680314323963   18/มี.ค./2568</t>
  </si>
  <si>
    <t>จ้างเหมาจัดทำแนวกันไฟ บ้านห้วยกุ๊ก หมู่ที่ 20</t>
  </si>
  <si>
    <t>นายสัญชาติ แซ่วื้อ</t>
  </si>
  <si>
    <t>680314146512     7/มี.ค./2568</t>
  </si>
  <si>
    <t>จ้างจัดทำตรายาง กองการศึกษาฯ</t>
  </si>
  <si>
    <t>680314080985    5/มี.ค./2568</t>
  </si>
  <si>
    <t>จ้างเหมาจัดทำแนวกันไฟ บ้านทรายทอง หมู่ที่ 7</t>
  </si>
  <si>
    <t>นายเสรี หมั่นพัฒนาการ</t>
  </si>
  <si>
    <t>680314323607     18/มี.ค./2568</t>
  </si>
  <si>
    <t>จ้างเหมาซ่อมแซมเครื่องคอมพิวเตอร์ กองคลัง รหัส 416 - 67 - 0176</t>
  </si>
  <si>
    <t>680314336498    19/มี.ค/2568</t>
  </si>
  <si>
    <t>จัดซื้อแบบพิมพ์</t>
  </si>
  <si>
    <t>โรงพิมพ์อาสารักษาดินแดนกรมการปกครอง</t>
  </si>
  <si>
    <t>001/68  4/มี.ค./2568</t>
  </si>
  <si>
    <t xml:space="preserve">จัดซื้อตู้เหล็ก 2 บาน เปิด 1 ตู้ สำนักปลัดฯ </t>
  </si>
  <si>
    <t>680314329645     18/มี.ค./2568</t>
  </si>
  <si>
    <t>จ้างเหมาจัดทำแนวกันไฟ บ้านศิลาแดง หมู่ที่ 16</t>
  </si>
  <si>
    <t>นายปราโมทย์ ขวัญชัยประทาน</t>
  </si>
  <si>
    <t>680314412030   21/มี.ค./2568</t>
  </si>
  <si>
    <t>จ้างเหมาซ่อมรถยนต์ส่วนกลาง ขต 4969 เชียงราย</t>
  </si>
  <si>
    <t>บริษัทโตโยต้าเชียงราย จำกัด</t>
  </si>
  <si>
    <t>680314405072   24/มี.ค./2568</t>
  </si>
  <si>
    <t>จัดซื้อเครื่องปรับอากาศแบบแขวน กองคลัง</t>
  </si>
  <si>
    <t>สวัสดิ์ แอร์เซอร์วิส</t>
  </si>
  <si>
    <t>680031433464   19/มี.ค./2568</t>
  </si>
  <si>
    <t>จ้างเหมาเปลี่ยนถ่ายน้ำมันเครื่องรถยนต์และเปลี่ยนถ่ายของเหลวรถยนต์ส่วนกลาง พย 3564 เชียงราย</t>
  </si>
  <si>
    <t>บริษัทอีซูซุเชียงรายบริการ (๒๐๐๒) จำกัด</t>
  </si>
  <si>
    <t>680314417655    21/มี.ค./2568</t>
  </si>
  <si>
    <t>จัดซื้อวัสดุสำนักงาน เพื่อใช้ในราชการ กองการศึกษาฯ</t>
  </si>
  <si>
    <t>680414006714    11/มี.ค./2568</t>
  </si>
  <si>
    <t>จ้างเหมาจัดทำแนวกันไฟ บ้านผาตั้ง หมู่ที่ 14</t>
  </si>
  <si>
    <t>นายธนภัทร จรัสจำรูญกร</t>
  </si>
  <si>
    <t>680314445894    24/มี.ค./2568</t>
  </si>
  <si>
    <t>ซื้อรถบรรทุก (ดีเซล) แบบดับเบิ้ลแค็บ ของกองการศึกษาฯ</t>
  </si>
  <si>
    <t>680301003905     14/มี.ค./2568</t>
  </si>
  <si>
    <t>จ้างเหมาซ่อมแซมระบบเบรกรถยนต์ส่วนกลาง ผฉ 3629 เชียงราย</t>
  </si>
  <si>
    <t>280414257009    18/เม.ย./2568</t>
  </si>
  <si>
    <t>จัดซื้อวัสดุเพื่อใช้ในการไฟป่าและหมวกควัน ประจำปี พ.ศ.2568</t>
  </si>
  <si>
    <t>เชียงรายไฟร์ แอนด์ เซฟตี้เซอร์วิส</t>
  </si>
  <si>
    <t>680314074434     5/มี.ค./2568</t>
  </si>
  <si>
    <t>จ้างเหมาเปลี่ยนถ่ายน้ำมันเครื่องรถยนต์ส่วนกลาง กล 1255 เชียงราย</t>
  </si>
  <si>
    <t>บริษัทอเมริกันมอเตอร์ จำกัด</t>
  </si>
  <si>
    <t>680414334396     24/เม.ย./2568</t>
  </si>
  <si>
    <t>จ้างเหมาปะยางรถไถฟาร์มแทรกเตอร์ ตฆ 1383 เชียงราย</t>
  </si>
  <si>
    <t>จัดซื้อโทรศัพท์เคลื่อนที่ สำนักปลัดฯ</t>
  </si>
  <si>
    <t>ร้านเจริญมือถือเวียงแก่น</t>
  </si>
  <si>
    <t>จัดซื้อน็อตแทรกเตอร์ ขนาด 1/2 นิ้ว 3/8 นิ้ว และลวดเชื่อมเพื่อซ่อมแซมท่อไอเสียที่หักของรถไถฟาร์มแทรกเตอร์</t>
  </si>
  <si>
    <t>ก่อสร้างถนน คสล.เข้าสู่พื้นที่การเกษตร บ้านสันติพัฒนา หมู่ที่ 19</t>
  </si>
  <si>
    <t>680222011274      18/ก.พ./2568</t>
  </si>
  <si>
    <t>ก่อสร้างถนน คสล.เข้าสู่พื้นที่การเกษตร บ้านร่มฟ้าผาหม่น หมู่ที่ 15</t>
  </si>
  <si>
    <t>680322003578      14/มี.ค./2568</t>
  </si>
  <si>
    <t>จัดซื้อวัคซีนป้องกันโรคพิษสุนัขบ้า สำหรับสัตว์ พร้อมอุปกรณ์การฉีดวัคซีน</t>
  </si>
  <si>
    <t>บริษัทดีพี โปรดักส์ แอนด์ เทรดดิ้ง จำกัด</t>
  </si>
  <si>
    <t>680414376950      28/เม.ย./2568</t>
  </si>
  <si>
    <t>จัดซื้อน้ำยาพ่นหมอกควัน ประจำปีงบประมาณ พ.ศ.2568</t>
  </si>
  <si>
    <t>ร้านเพื่อนรักสัตว์เลี้ยง</t>
  </si>
  <si>
    <t>680514151232    8/พ.ค./2568</t>
  </si>
  <si>
    <t>จ้างเหมานำเครื่องคอมพิวเตอร์เข้าซ่อมแซม หมายเลข 416-68-0180 (กองคลัง)</t>
  </si>
  <si>
    <t>680514176171     13/พ.ค./2568</t>
  </si>
  <si>
    <t>จัดซื้อครุภัณฑ์คอมพิวเตอร์ จำนวน 1 เครื่อง กองการศึกษาฯ</t>
  </si>
  <si>
    <t>680414271288    21/เม.ย./2568</t>
  </si>
  <si>
    <t>จัดซื้อวัสดุสำนักงาน กองคลัง อบต.ปอ</t>
  </si>
  <si>
    <t>680514182733      15/พ.ค./2568</t>
  </si>
  <si>
    <t>จ้างเหมาจัดทำตรายาง กองคลัง</t>
  </si>
  <si>
    <t>680414408690     29/เม.ย./2568</t>
  </si>
  <si>
    <t>จัดซื้อวัสดุปรับปรุงรางระบายน้ำ บ้านห้วยหาน หมู่ที่ 9</t>
  </si>
  <si>
    <t>680514102103     6/พ.ค./2568</t>
  </si>
  <si>
    <t>จัดซื้อชักโครกพร้อมอุปกรณ์ ดำเนินการติดตั้งทดแทนของเดิมที่ชำรุด ณ ห้องประชุมภูชี้ดาว</t>
  </si>
  <si>
    <t>680514090133    7/พ.ค./2568</t>
  </si>
  <si>
    <t>จัดซื้อเครื่องพ่นยาชนิดเครื่องยนต์ สำนักปลัดฯ</t>
  </si>
  <si>
    <t>หจก. เทพสุตินการเกษตร</t>
  </si>
  <si>
    <t>68051430908    19/พ.ค./2568</t>
  </si>
  <si>
    <t>จ้างเหมาเปลี่ยนฟิล์มกระจกของรถยนต์ส่วนกลาง</t>
  </si>
  <si>
    <t>นายกวิน วงษ์สุข</t>
  </si>
  <si>
    <t>680514263177      20/พ.ค./2568</t>
  </si>
  <si>
    <t>จ้างเหมาเปลี่ยนถ่ายน้ำมันเครื่องยนต์ส่วนกลาง บล 9130 เชียงราย</t>
  </si>
  <si>
    <t>680514238951     15/พ.ค./2568</t>
  </si>
  <si>
    <t>จ้างเหมาซ่อมแซมบำรุงรักษารถตักหน้าขุดหลัง หมายเลขทะเบียน       ตค - 3793 เชียงราย</t>
  </si>
  <si>
    <t>ก่อสร้างถนน คสล. ภายในหมู่บ้าน หนองเตา หมู่ 4</t>
  </si>
  <si>
    <t>680322006280    17/มี.ค./2568</t>
  </si>
  <si>
    <t>โครงการปรับปรุงทางหลวงท้องถิ่นที่ได้รับการโอนจากกรมทางหลวง หมู่ที่ 4 -หมู่ที่ 9</t>
  </si>
  <si>
    <t>บริษัท เชียงใหม่ทวีผล คอนสตรัคชั่น จำกัด</t>
  </si>
  <si>
    <t>670722014156    11/ก.ค./2567</t>
  </si>
  <si>
    <t>โครงการก่อสร้างรางระบายน้ำภายในหมู่บ้าน บ้านพิทักษ์คีรี หมู่บ้านบริวารบ้านปางหัด หมู่ที่ 2</t>
  </si>
  <si>
    <t>680322008530    11/มี.ค./2568</t>
  </si>
  <si>
    <t>จัดซื้อครุภัณฑ์เครื่องพ่นยาแบตเตอร์พร้อมอุปกรณ์ใช้งาน สำนักปลัดฯ</t>
  </si>
  <si>
    <t>680514456289      26/พ.ค./2568</t>
  </si>
  <si>
    <t>โครงการปรับปรุงถนนเข้าสู่พื้นที่การเกษตร บ้านเจดีย์ทอง หมู่ที่ 21</t>
  </si>
  <si>
    <t>680322025568      3/เม.ย./2568</t>
  </si>
  <si>
    <t>จ้างเหมาเครื่องจักรเข้าดำเนินการซ่อมกแซมถนน บ้านห้วยกุ๊ก หมู่ที่ 20</t>
  </si>
  <si>
    <t>680614198407    13/มิ.ย./2568</t>
  </si>
  <si>
    <t>จ้างเหมารถแบ็คโฮ ขนาดไม่น้อยกว่า 150 แรงม้า ซ่อมแซมถนนบ้านหนองเตา หมู่ที่ 4 เชื่อมบ้านห้วยหาน หมู่ที่ 9 จุดบ่อขยะ</t>
  </si>
  <si>
    <t>680614213836      13/มิ.ย./2568</t>
  </si>
  <si>
    <t>จัดซื้อเสาคอนกรีตเพื่อสร้างศาลาพักผู้ปกครอง ศพด. บ้านทรายทอง</t>
  </si>
  <si>
    <t>นางคำหา บุดดี</t>
  </si>
  <si>
    <t>680614083164     9/มิ.ย./2568</t>
  </si>
  <si>
    <t>จัดซื้อครุภัณฑ์เครื่องเป่าลม 13 เครื่อง ภารกิจควบคุมไฟป่าหมอกควัน</t>
  </si>
  <si>
    <t>680614048310     6/เม.ย./2568</t>
  </si>
  <si>
    <t>จัดซื้อวัสดุงานบ้านงานครัว</t>
  </si>
  <si>
    <t>ร้านพรทิพย์ การค้า</t>
  </si>
  <si>
    <t>680614321882     19/มิ.ย./2568</t>
  </si>
  <si>
    <t>จ้างเหมากำจัดสิ่งปฎิกูลภายในห้องน้ำขององค์การบริหารส่วนตำบลปอ</t>
  </si>
  <si>
    <t>680614087563     6/มิ.ย./2568</t>
  </si>
  <si>
    <t>จ้างเหมาซ่อมแซมบำรุงรักษารถยนต์ส่วนกลาง ขฉ 1154 เชียงราย (เปลี่ยนยาง)</t>
  </si>
  <si>
    <t>สมหมายการยาง</t>
  </si>
  <si>
    <t>680614070910     6/มิ.ย./2568</t>
  </si>
  <si>
    <t>ก่อสร้างศาลาอเนกประสงค์ประจำหมู่บ้าน บ้านร่มโพธิ์เงิน หมู่ที่ 11</t>
  </si>
  <si>
    <t>680322022232   25/มี.ค./2568</t>
  </si>
  <si>
    <t>โครงการก่อสร้างถนน คสล.ภายในหมู่บ้าน บ้านปอกลาง หมู่ที่ 5</t>
  </si>
  <si>
    <t>680322017343      21/มี.ค/2568</t>
  </si>
  <si>
    <t>ก่อสร้างถนน คสล.เข้าสู่พื้นที่การเกษตร บ้านผาตั้ง หมู่ที่ 14</t>
  </si>
  <si>
    <t>680322005730      17/มี.ค./2568</t>
  </si>
  <si>
    <t>จัดซื้อวัสดุสำนักงาน ศพด. บ้านห้วยกุ๊ก หมู่ที่ 20</t>
  </si>
  <si>
    <t>680614269236     16/มิ.ย./2568</t>
  </si>
  <si>
    <t xml:space="preserve">จัดซื้อวัสดุสำนักงาน ศพด.บ้านปอกลาง </t>
  </si>
  <si>
    <t>680614385123    16/มิ.ย./2568</t>
  </si>
  <si>
    <t>จัดซื้อวัดสุสำนักงาน ศพด.บ้านศิลาแดง</t>
  </si>
  <si>
    <t>680614270211      16/มิ.ย./2568</t>
  </si>
  <si>
    <t>จัดซื้อวัสดุสำนักงาน ศพด.บ้านหนองเตา</t>
  </si>
  <si>
    <t>680614268884     16/มิ.ย./2568</t>
  </si>
  <si>
    <t>จัดซื้อวัสดุสำนักงาน ศพด.บ้านอยู่สุข</t>
  </si>
  <si>
    <t>680614247157    16/มิ.ย./2568</t>
  </si>
  <si>
    <t>จัดซื้อวัสดุสำนักงาน ศพด.บ้านร่มฟ้าผาหม่น</t>
  </si>
  <si>
    <t>680614269478    16/มิ.ย./2568</t>
  </si>
  <si>
    <t>จ้างซ่อมเครื่องพิมพ์คอมพิวเตอร์ กองการศึกษาฯ</t>
  </si>
  <si>
    <t>680614537511    2/ก.ค./2568</t>
  </si>
  <si>
    <t>จ้างเหมาบริการซ่อมแซมเครื่องคอมพิวเตอร์ หมายเลขครุภัณฑ์ 416-61-0125 กองคลัง</t>
  </si>
  <si>
    <t>680614488895     26/มิ.ย./2568</t>
  </si>
  <si>
    <t>จัดซื้อวัสดุงานบ้านงานครัว องค์การบริหารส่วนตำบลปอ</t>
  </si>
  <si>
    <t>680614335319     19/มิ.ย./2568</t>
  </si>
  <si>
    <t>จัดซื้อครุภัณฑ์เครื่องรับโทรศัพท์ ศพด. บ้านห้วยกุ๊ก หมู่ที่ 20</t>
  </si>
  <si>
    <t>บริษัท สินธานีอิเล็กทรอนิกค์ จำกัด</t>
  </si>
  <si>
    <t>680614240253      16/มิ.ย./2568</t>
  </si>
  <si>
    <t>จ้างเหมาเครื่องเสียงพร้อมเวที ตามโครงการสืบสานวัฒนธรรมไทลื้อ ประจำปีงยประมาณ พ.ศ.2568</t>
  </si>
  <si>
    <t>เวียงแก่นอิเล็กทรอนิกส์</t>
  </si>
  <si>
    <t>680314383837    12/มี.ค./2568</t>
  </si>
  <si>
    <t>จัดซื้อวัสดุคอมพิวเตอร์ เพื่อใช้ในกองการศึกษาฯ</t>
  </si>
  <si>
    <t>680714065154     3/ก.ค./2568</t>
  </si>
  <si>
    <t>จัดซื้อวัสดุสำนักงาน ศพด.เจดีย์ทอง หมู่ที่ 21</t>
  </si>
  <si>
    <t>680614245843    16/มิ.ย./2568</t>
  </si>
  <si>
    <t>จัดซื้อครุภัณฑ์สำนักงาน แท่นกล่าวรายงาน (โพเดี่ยม)</t>
  </si>
  <si>
    <t>บริษัทนอร์ทเทิร์นอาร์ต จำกัด</t>
  </si>
  <si>
    <t>680614172361     12/มิ.ย./2568</t>
  </si>
  <si>
    <t>จัดซื้อครุภัณฑ์ไฟฟ้าและวิทยุ รายการไมโครโฟนไร้สาย สำนักปลัดฯ</t>
  </si>
  <si>
    <t>สหอีเล็ดทรอนิกส์</t>
  </si>
  <si>
    <t>680714058770     3/ก.ค./2568</t>
  </si>
  <si>
    <t>จัดซื้อวัสดุสำนักงาน กองคลัง</t>
  </si>
  <si>
    <t>680714232211     14/ก.ค./2568</t>
  </si>
  <si>
    <t>ซื้อวัสดุปรับปรุงซุ้มเฉลิมพระเกียรติขององค์การบริหารส่วนตำบลปอ</t>
  </si>
  <si>
    <t>680714311975       16/ก.ค./2568</t>
  </si>
  <si>
    <t>จัดซื้อเครื่องปรับอากาศแลลตั้งพื้นหรือแขวน สำนักปลัดฯ</t>
  </si>
  <si>
    <t>680714221441      7/ก.ค./2568</t>
  </si>
  <si>
    <t>จัดซื้อวัสดุอุปกรณ์ก่อสร้างปรับสภาพแวดล้อมสิ่งอำนวยความสะดวกผู้พิการให้เหมาะสมปลอดภัย</t>
  </si>
  <si>
    <t>คำหาพาณิชย์</t>
  </si>
  <si>
    <t>680614403837       23/มิ.ย/2568</t>
  </si>
  <si>
    <t>จัดซื้อวัสดุประปา ตามโครงการปรับปรุงระบบประปาภายในหมู่บ้าน หมู่ที่ 1,3,7,19</t>
  </si>
  <si>
    <t>หจก.เชียงใหม่ตังอู๋เซ้ง</t>
  </si>
  <si>
    <t>680601005201       12/มิ.ย./2568</t>
  </si>
  <si>
    <t>จัดซื้อผ้าอ้อมผู้ใหญ่สำหรับบุคคลมีภาวะพึ่งพิง</t>
  </si>
  <si>
    <t>เวียงแก่นอุปกรณ์การแพทย์</t>
  </si>
  <si>
    <t>680514095190       7/พ.ค./2568</t>
  </si>
  <si>
    <t xml:space="preserve">680714174928    9/ก.ค./2568 </t>
  </si>
  <si>
    <t>จัดซื้อครุภัณฑ์กีฬา โต๊ะเทเบิ้ลเทนนิส</t>
  </si>
  <si>
    <t>บริษัทเชียงรายเทพวัลย์</t>
  </si>
  <si>
    <t>680614241139      16/มิ.ย./2568</t>
  </si>
  <si>
    <t>ซื้อหน้ากากอนามัยมาตรฐาน ตามโครงการป้องกันดูแลสุขภาพ จากฝุ่น</t>
  </si>
  <si>
    <t>ร้านนครเทิงเภสัช สาขาเชียงของ</t>
  </si>
  <si>
    <t>680514007376      1/พ.ค./2568</t>
  </si>
  <si>
    <t>ก่อสร้างถนนคสล. ภายในหมู่บ้าน บ้านทรายทอง หมู่ที่ 7</t>
  </si>
  <si>
    <t>680422022644     29/เม.ย./2568</t>
  </si>
  <si>
    <t>ซื้อกล้องวงจรปิดพร้อมติดตั้ง จำนวน 16 ชุด สำหรับ ศพด</t>
  </si>
  <si>
    <t>ร้านอภิดุลย์อิเล็กทรอนิกส์</t>
  </si>
  <si>
    <t>680614461283       25/มิ.ย./2568</t>
  </si>
  <si>
    <t>680522008682     16/พ.ค./2568</t>
  </si>
  <si>
    <t>จ้างเปลี่ยนน้ำมันเครื่องรถยนต์ส่วนกลาง ก กฎ 4992 เชียงราย</t>
  </si>
  <si>
    <t>บริษัทกรีนวิง จำกัด</t>
  </si>
  <si>
    <t>680714410878    27/ก.ค./2568</t>
  </si>
  <si>
    <t>ก่อสร้างถนนคสล.เข้าสู่พื้นที่การเกษตร บ้านร่มฟ้าทอง หมู่ที่ 18</t>
  </si>
  <si>
    <t>680422017917     30/เม.ย./2568</t>
  </si>
  <si>
    <t>จัดซื้อครุภัณฑ์คอมพิวเตอร์ กองช่าง</t>
  </si>
  <si>
    <t>680714457578     24/ก.ค./2568</t>
  </si>
  <si>
    <t>จ้างเหมาซ่อมแซมอาคารศูนย์พัฒนาเด็กเล็ก บ้านอยู่สุข</t>
  </si>
  <si>
    <t>นายรังสรรค์ อยู่ลืม</t>
  </si>
  <si>
    <t>680714245676    15/ก.ค./2568</t>
  </si>
  <si>
    <t>จัดซื้อเครื่องเทอร์โมมิเตอร์วัดอุณหภูมิแบบอินฟาเรด ให้กับ ศพด.</t>
  </si>
  <si>
    <t>บริษัท ชอวัดรักส์ จำกัด</t>
  </si>
  <si>
    <t>680714524649     30/ก.ค/2568</t>
  </si>
  <si>
    <t>โครงการก่อสร้างถนน คสล.ในหมู่บ้าน บ้านทรายทอง หมู่ที่ 7</t>
  </si>
  <si>
    <t>680522022475      28/พ.ค./2568</t>
  </si>
  <si>
    <t>จ้างทำป้ายโฟมบอร์ดภาพพระบรมฉายาลักษณ์</t>
  </si>
  <si>
    <t>ร้านโปรปริ้น แอดเวอร์ไทซิง</t>
  </si>
  <si>
    <t>680814110602      25/ก.ค./2568</t>
  </si>
  <si>
    <t>ซื้อวัสดุอุปกรณ์ลูกลอย เพื่อใช้ทดแทนของเดิมที่ชำรุด ห้องน้ำอาคาร อปพร</t>
  </si>
  <si>
    <t>680814209457     7/ส.ค./2568</t>
  </si>
  <si>
    <t>ซื้อวัสดุสำนักงาน สำนักปลัดฯ</t>
  </si>
  <si>
    <t>680814044313    4/ส.ค./2568</t>
  </si>
  <si>
    <t>จัดซื้อวัสดุไฟฟ้า กองช่าง</t>
  </si>
  <si>
    <t>เวียงแก่นการไฟฟ้า</t>
  </si>
  <si>
    <t xml:space="preserve">680714412776    22/ก.ค./2568   </t>
  </si>
  <si>
    <t>ซื้อเครื่องหมึกพิมพ์คอมพิวเตอร์ให้แก่ ศพด.</t>
  </si>
  <si>
    <t>68079543066          7/ส.ค./2568</t>
  </si>
  <si>
    <t>680814207063     13/ส.ค./2568</t>
  </si>
  <si>
    <t>จัดซื้อวัสดุยานพาหนะและขนส่งเพื่อใช้ดูแลรถยนต์ส่วนกลาง</t>
  </si>
  <si>
    <t>680814128479    7/ส.ค./2568</t>
  </si>
  <si>
    <t>จ้างเหมาตัดต้นไม้ จำนวน 2 ต้น</t>
  </si>
  <si>
    <t>นายสายันธ์ ย่อมเยา</t>
  </si>
  <si>
    <t>680814315549     14/ส.ค./2568</t>
  </si>
  <si>
    <t>จัดซื้อวัสดุสำนักงาน กองช่าง</t>
  </si>
  <si>
    <t>680814357264     19/ส.ค./2568</t>
  </si>
  <si>
    <t>จ้างขุดลอกลำห้วย บ้านห้วยหาน     หมู่ที่ 9</t>
  </si>
  <si>
    <t>680722023196     25/ก.ค./2568</t>
  </si>
  <si>
    <t>ปรับปรุงถนนภายในหมู่บ้าน บ้านอยู่สุข หมู่ที่ 10</t>
  </si>
  <si>
    <t>680722016877     22/ก.ค./2568</t>
  </si>
  <si>
    <t>จ้างเหมาจัดทำป้ายประชาสัมพันธ์ภายในองค์กร</t>
  </si>
  <si>
    <t>680814609960      26/ส.ค./2568</t>
  </si>
  <si>
    <t>ลำดับที่</t>
  </si>
  <si>
    <t>องค์การบริหารส่วนตำบลปอ อำเภอเวียงแก่น จังหวัดชียงราย</t>
  </si>
  <si>
    <t>สรุปผลการดำเนินการจัดซื้อจัดจ้างหรือการจัดหาพัสดุของหน่วยงานในภาพรวม ประจำปีงบประมาณ พ.ศ. 2568</t>
  </si>
  <si>
    <t>องค์การบริหารส่วนตำบลปอ อำเภอเวียงแก่น จังหวัดเชียงราย</t>
  </si>
  <si>
    <t>สรุปผลการดำเนินการจัดซื้อจัดจ้างหรือการจัดหาพัสดุของหน่วยงานในภาพรวม</t>
  </si>
  <si>
    <t>ประจำปีงบประมาณ พ.ศ. 2568 (ภาพรวม)</t>
  </si>
  <si>
    <t>วิธีการจัดซื้อจัดจ้าง</t>
  </si>
  <si>
    <t>จำนวนโครงการ</t>
  </si>
  <si>
    <t>วิธีเฉพาะเจาะจง</t>
  </si>
  <si>
    <t>วิธีประกวดราคาอิเล็คทรอนิกส์ (e-bidding)</t>
  </si>
  <si>
    <t>รวม</t>
  </si>
  <si>
    <t>จำนวนงบประมาณ</t>
  </si>
  <si>
    <t>ปัญหา/อุปสรรค.........................................-.......................................................</t>
  </si>
  <si>
    <t>ข้อเสนอแนะ.............................................-........................................................</t>
  </si>
  <si>
    <t>สรุปผลการดำเนินการจัดซื้อจัดจ้างหรือการจัดหาพัสดุของหน่วยงานรายเดือน ปีงบประมาณ พ.ศ. 2568</t>
  </si>
  <si>
    <t>ประจำเดือน ตุลาคม 2567</t>
  </si>
  <si>
    <t>ประจำเดือน พฤศจิกายน 2567</t>
  </si>
  <si>
    <t>ประจำเดือน ธันวาคม 2567</t>
  </si>
  <si>
    <t>ประจำเดือน มกราคม 2568</t>
  </si>
  <si>
    <t>ประจำเดือน กุมภาพันธ์ 2568</t>
  </si>
  <si>
    <t>ประจำเดือน มีนาคม 2568</t>
  </si>
  <si>
    <t>ประจำเดือน เมษายน 2568</t>
  </si>
  <si>
    <t>ประจำเดือน พฤษภาคม 2568</t>
  </si>
  <si>
    <t>ประจำเดือน มิถุนายน 2568</t>
  </si>
  <si>
    <t>ประจำเดือน กรกฎาคม 2568</t>
  </si>
  <si>
    <t>ประจำเดือน สิงหาคม 2568</t>
  </si>
  <si>
    <t>ประจำเดือน กันยายน 2568</t>
  </si>
  <si>
    <t> 671014013623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</si>
</sst>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70000]d/mm/yyyy;@"/>
  </numFmts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b/>
      <sz val="14"/>
      <color theme="1"/>
      <name val="TH Sarabun New"/>
      <family val="2"/>
      <charset val="222"/>
    </font>
    <font>
      <sz val="14"/>
      <color theme="1"/>
      <name val="TH Sarabun New"/>
      <family val="2"/>
      <charset val="222"/>
    </font>
    <font>
      <sz val="14"/>
      <color theme="1"/>
      <name val="TH SarabunIT๙"/>
      <family val="2"/>
      <charset val="222"/>
    </font>
    <font>
      <b/>
      <sz val="14"/>
      <color theme="1"/>
      <name val="TH SarabunIT๙"/>
      <family val="2"/>
      <charset val="222"/>
    </font>
    <font>
      <sz val="14"/>
      <color rgb="FF111827"/>
      <name val="TH Sarabun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/>
    <xf numFmtId="43" fontId="1" fillId="0" borderId="1" xfId="1" applyFont="1" applyBorder="1" applyAlignment="1">
      <alignment horizontal="center" vertical="center"/>
    </xf>
    <xf numFmtId="43" fontId="1" fillId="0" borderId="0" xfId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3" fontId="1" fillId="0" borderId="1" xfId="1" applyFont="1" applyBorder="1"/>
    <xf numFmtId="43" fontId="2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3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3" fontId="8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5" fillId="0" borderId="1" xfId="0" applyNumberFormat="1" applyFont="1" applyBorder="1" applyAlignment="1">
      <alignment horizontal="left" vertical="center" wrapText="1"/>
    </xf>
    <xf numFmtId="43" fontId="5" fillId="0" borderId="1" xfId="1" applyFont="1" applyBorder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8" fillId="0" borderId="0" xfId="0" applyFont="1"/>
    <xf numFmtId="3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 vertical="center" wrapText="1"/>
    </xf>
    <xf numFmtId="43" fontId="6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3" fontId="5" fillId="0" borderId="5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3" fontId="7" fillId="0" borderId="5" xfId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C391-EB78-48ED-80F1-461AD040EF05}">
  <dimension ref="A1:D11"/>
  <sheetViews>
    <sheetView tabSelected="1" workbookViewId="0">
      <selection activeCell="C17" sqref="C17"/>
    </sheetView>
  </sheetViews>
  <sheetFormatPr defaultColWidth="9" defaultRowHeight="20.25"/>
  <cols>
    <col min="1" max="1" width="10.42578125" style="2" customWidth="1"/>
    <col min="2" max="2" width="38" style="5" customWidth="1"/>
    <col min="3" max="3" width="18.140625" style="17" customWidth="1"/>
    <col min="4" max="4" width="22" style="2" customWidth="1"/>
    <col min="5" max="16384" width="9" style="4"/>
  </cols>
  <sheetData>
    <row r="1" spans="1:4" s="13" customFormat="1" ht="23.25" customHeight="1">
      <c r="A1" s="84" t="s">
        <v>552</v>
      </c>
      <c r="B1" s="84"/>
      <c r="C1" s="84"/>
      <c r="D1" s="84"/>
    </row>
    <row r="2" spans="1:4" s="13" customFormat="1" ht="23.25" customHeight="1">
      <c r="A2" s="84" t="s">
        <v>553</v>
      </c>
      <c r="B2" s="84"/>
      <c r="C2" s="84"/>
      <c r="D2" s="84"/>
    </row>
    <row r="3" spans="1:4" s="13" customFormat="1" ht="23.25" customHeight="1">
      <c r="A3" s="84" t="s">
        <v>549</v>
      </c>
      <c r="B3" s="84"/>
      <c r="C3" s="84"/>
      <c r="D3" s="84"/>
    </row>
    <row r="4" spans="1:4" s="13" customFormat="1" ht="23.25" customHeight="1">
      <c r="A4" s="12"/>
      <c r="B4" s="12"/>
      <c r="C4" s="12"/>
      <c r="D4" s="12"/>
    </row>
    <row r="5" spans="1:4" s="8" customFormat="1" ht="30.75" customHeight="1">
      <c r="A5" s="7" t="s">
        <v>548</v>
      </c>
      <c r="B5" s="7" t="s">
        <v>554</v>
      </c>
      <c r="C5" s="16" t="s">
        <v>555</v>
      </c>
      <c r="D5" s="6" t="s">
        <v>559</v>
      </c>
    </row>
    <row r="6" spans="1:4" ht="30.75" customHeight="1">
      <c r="A6" s="1">
        <v>1</v>
      </c>
      <c r="B6" s="3" t="s">
        <v>556</v>
      </c>
      <c r="C6" s="11">
        <v>219</v>
      </c>
      <c r="D6" s="14">
        <v>22789503.77</v>
      </c>
    </row>
    <row r="7" spans="1:4" ht="30.75" customHeight="1">
      <c r="A7" s="1">
        <v>2</v>
      </c>
      <c r="B7" s="3" t="s">
        <v>557</v>
      </c>
      <c r="C7" s="11">
        <v>6</v>
      </c>
      <c r="D7" s="18">
        <v>9912848</v>
      </c>
    </row>
    <row r="8" spans="1:4" ht="27.75" customHeight="1">
      <c r="A8" s="85" t="s">
        <v>558</v>
      </c>
      <c r="B8" s="86"/>
      <c r="C8" s="16">
        <f>SUM(C6:C7)</f>
        <v>225</v>
      </c>
      <c r="D8" s="19">
        <f>SUM(D6:D7)</f>
        <v>32702351.77</v>
      </c>
    </row>
    <row r="10" spans="1:4" ht="40.5" customHeight="1">
      <c r="B10" s="83" t="s">
        <v>560</v>
      </c>
      <c r="C10" s="83"/>
      <c r="D10" s="83"/>
    </row>
    <row r="11" spans="1:4" ht="40.5" customHeight="1">
      <c r="B11" s="83" t="s">
        <v>561</v>
      </c>
      <c r="C11" s="83"/>
      <c r="D11" s="83"/>
    </row>
  </sheetData>
  <mergeCells count="6">
    <mergeCell ref="B11:D11"/>
    <mergeCell ref="A1:D1"/>
    <mergeCell ref="A2:D2"/>
    <mergeCell ref="A3:D3"/>
    <mergeCell ref="A8:B8"/>
    <mergeCell ref="B10:D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4164-9D78-4BFD-BB24-A81300D9452E}">
  <dimension ref="A1:K59"/>
  <sheetViews>
    <sheetView workbookViewId="0">
      <selection activeCell="P8" sqref="P8"/>
    </sheetView>
  </sheetViews>
  <sheetFormatPr defaultColWidth="9" defaultRowHeight="18.75"/>
  <cols>
    <col min="1" max="1" width="5.140625" style="51" customWidth="1"/>
    <col min="2" max="2" width="18.42578125" style="52" customWidth="1"/>
    <col min="3" max="3" width="13" style="53" customWidth="1"/>
    <col min="4" max="4" width="13.42578125" style="53" customWidth="1"/>
    <col min="5" max="5" width="10.28515625" style="51" customWidth="1"/>
    <col min="6" max="6" width="14.7109375" style="54" customWidth="1"/>
    <col min="7" max="7" width="12.5703125" style="53" customWidth="1"/>
    <col min="8" max="8" width="11.42578125" style="54" customWidth="1"/>
    <col min="9" max="9" width="9.5703125" style="54" customWidth="1"/>
    <col min="10" max="10" width="11.140625" style="54" customWidth="1"/>
    <col min="11" max="11" width="14.140625" style="54" customWidth="1"/>
    <col min="12" max="16384" width="9" style="36"/>
  </cols>
  <sheetData>
    <row r="1" spans="1:11" ht="21.75">
      <c r="A1" s="91" t="s">
        <v>562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1.75">
      <c r="A2" s="93" t="s">
        <v>551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.75">
      <c r="A3" s="93" t="s">
        <v>563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40" customFormat="1" ht="43.5" customHeight="1">
      <c r="A4" s="37" t="s">
        <v>0</v>
      </c>
      <c r="B4" s="38" t="s">
        <v>1</v>
      </c>
      <c r="C4" s="65" t="s">
        <v>2</v>
      </c>
      <c r="D4" s="39" t="s">
        <v>3</v>
      </c>
      <c r="E4" s="38" t="s">
        <v>4</v>
      </c>
      <c r="F4" s="38" t="s">
        <v>5</v>
      </c>
      <c r="G4" s="39" t="s">
        <v>6</v>
      </c>
      <c r="H4" s="38" t="s">
        <v>7</v>
      </c>
      <c r="I4" s="38" t="s">
        <v>8</v>
      </c>
      <c r="J4" s="38" t="s">
        <v>9</v>
      </c>
      <c r="K4" s="38" t="s">
        <v>10</v>
      </c>
    </row>
    <row r="5" spans="1:11" ht="43.5">
      <c r="A5" s="41">
        <v>1</v>
      </c>
      <c r="B5" s="42" t="s">
        <v>11</v>
      </c>
      <c r="C5" s="43">
        <v>36000</v>
      </c>
      <c r="D5" s="43">
        <v>36000</v>
      </c>
      <c r="E5" s="41" t="s">
        <v>14</v>
      </c>
      <c r="F5" s="44" t="s">
        <v>15</v>
      </c>
      <c r="G5" s="43">
        <v>36000</v>
      </c>
      <c r="H5" s="44" t="s">
        <v>15</v>
      </c>
      <c r="I5" s="41">
        <v>36000</v>
      </c>
      <c r="J5" s="44" t="s">
        <v>16</v>
      </c>
      <c r="K5" s="45">
        <v>671014006455</v>
      </c>
    </row>
    <row r="6" spans="1:11" ht="43.5">
      <c r="A6" s="41">
        <v>2</v>
      </c>
      <c r="B6" s="42" t="s">
        <v>12</v>
      </c>
      <c r="C6" s="43">
        <v>36000</v>
      </c>
      <c r="D6" s="43">
        <v>36000</v>
      </c>
      <c r="E6" s="41" t="s">
        <v>14</v>
      </c>
      <c r="F6" s="44" t="s">
        <v>15</v>
      </c>
      <c r="G6" s="43">
        <v>36000</v>
      </c>
      <c r="H6" s="44" t="s">
        <v>15</v>
      </c>
      <c r="I6" s="41">
        <v>36000</v>
      </c>
      <c r="J6" s="44" t="s">
        <v>16</v>
      </c>
      <c r="K6" s="46" t="s">
        <v>575</v>
      </c>
    </row>
    <row r="7" spans="1:11" ht="43.5">
      <c r="A7" s="41">
        <v>3</v>
      </c>
      <c r="B7" s="42" t="s">
        <v>13</v>
      </c>
      <c r="C7" s="43">
        <v>36000</v>
      </c>
      <c r="D7" s="43">
        <v>36000</v>
      </c>
      <c r="E7" s="41" t="s">
        <v>14</v>
      </c>
      <c r="F7" s="44" t="s">
        <v>15</v>
      </c>
      <c r="G7" s="43">
        <v>36000</v>
      </c>
      <c r="H7" s="44" t="s">
        <v>15</v>
      </c>
      <c r="I7" s="41">
        <v>36000</v>
      </c>
      <c r="J7" s="44" t="s">
        <v>16</v>
      </c>
      <c r="K7" s="45">
        <v>661014034254</v>
      </c>
    </row>
    <row r="8" spans="1:11" ht="71.25" customHeight="1">
      <c r="A8" s="41">
        <v>4</v>
      </c>
      <c r="B8" s="42" t="s">
        <v>17</v>
      </c>
      <c r="C8" s="43">
        <v>1266167</v>
      </c>
      <c r="D8" s="43">
        <v>587994.12</v>
      </c>
      <c r="E8" s="41" t="s">
        <v>14</v>
      </c>
      <c r="F8" s="44" t="s">
        <v>18</v>
      </c>
      <c r="G8" s="43">
        <v>587994.12</v>
      </c>
      <c r="H8" s="44" t="s">
        <v>18</v>
      </c>
      <c r="I8" s="44">
        <v>587994.12</v>
      </c>
      <c r="J8" s="44" t="s">
        <v>16</v>
      </c>
      <c r="K8" s="47" t="s">
        <v>19</v>
      </c>
    </row>
    <row r="9" spans="1:11" ht="94.5" customHeight="1">
      <c r="A9" s="41">
        <v>5</v>
      </c>
      <c r="B9" s="42" t="s">
        <v>20</v>
      </c>
      <c r="C9" s="43">
        <v>6268119</v>
      </c>
      <c r="D9" s="43">
        <v>2298977.0099999998</v>
      </c>
      <c r="E9" s="41" t="s">
        <v>14</v>
      </c>
      <c r="F9" s="44" t="s">
        <v>18</v>
      </c>
      <c r="G9" s="43">
        <v>2298977.0099999998</v>
      </c>
      <c r="H9" s="44" t="s">
        <v>18</v>
      </c>
      <c r="I9" s="44">
        <v>2298977.0099999998</v>
      </c>
      <c r="J9" s="44" t="s">
        <v>16</v>
      </c>
      <c r="K9" s="47" t="s">
        <v>21</v>
      </c>
    </row>
    <row r="10" spans="1:11" ht="87">
      <c r="A10" s="41">
        <v>6</v>
      </c>
      <c r="B10" s="42" t="s">
        <v>22</v>
      </c>
      <c r="C10" s="43">
        <v>75000</v>
      </c>
      <c r="D10" s="43">
        <v>75000</v>
      </c>
      <c r="E10" s="41" t="s">
        <v>14</v>
      </c>
      <c r="F10" s="44" t="s">
        <v>24</v>
      </c>
      <c r="G10" s="43">
        <v>75000</v>
      </c>
      <c r="H10" s="44" t="s">
        <v>24</v>
      </c>
      <c r="I10" s="44">
        <v>75000</v>
      </c>
      <c r="J10" s="44" t="s">
        <v>16</v>
      </c>
      <c r="K10" s="47" t="s">
        <v>23</v>
      </c>
    </row>
    <row r="11" spans="1:11" ht="43.5">
      <c r="A11" s="41">
        <v>7</v>
      </c>
      <c r="B11" s="42" t="s">
        <v>25</v>
      </c>
      <c r="C11" s="43">
        <v>200</v>
      </c>
      <c r="D11" s="43">
        <v>200</v>
      </c>
      <c r="E11" s="41" t="s">
        <v>14</v>
      </c>
      <c r="F11" s="44" t="s">
        <v>26</v>
      </c>
      <c r="G11" s="43">
        <v>200</v>
      </c>
      <c r="H11" s="44" t="s">
        <v>26</v>
      </c>
      <c r="I11" s="41">
        <v>200</v>
      </c>
      <c r="J11" s="44" t="s">
        <v>16</v>
      </c>
      <c r="K11" s="48" t="s">
        <v>59</v>
      </c>
    </row>
    <row r="12" spans="1:11" ht="48" customHeight="1">
      <c r="A12" s="41">
        <v>8</v>
      </c>
      <c r="B12" s="42" t="s">
        <v>27</v>
      </c>
      <c r="C12" s="43">
        <v>500</v>
      </c>
      <c r="D12" s="43">
        <v>500</v>
      </c>
      <c r="E12" s="41" t="s">
        <v>14</v>
      </c>
      <c r="F12" s="44" t="s">
        <v>26</v>
      </c>
      <c r="G12" s="43">
        <v>500</v>
      </c>
      <c r="H12" s="44" t="s">
        <v>26</v>
      </c>
      <c r="I12" s="41">
        <v>500</v>
      </c>
      <c r="J12" s="44" t="s">
        <v>16</v>
      </c>
      <c r="K12" s="48" t="s">
        <v>60</v>
      </c>
    </row>
    <row r="13" spans="1:11" ht="51.75" customHeight="1">
      <c r="A13" s="41">
        <v>9</v>
      </c>
      <c r="B13" s="42" t="s">
        <v>28</v>
      </c>
      <c r="C13" s="43">
        <v>13200</v>
      </c>
      <c r="D13" s="43">
        <v>13200</v>
      </c>
      <c r="E13" s="41" t="s">
        <v>14</v>
      </c>
      <c r="F13" s="44" t="s">
        <v>29</v>
      </c>
      <c r="G13" s="43">
        <v>13200</v>
      </c>
      <c r="H13" s="44" t="s">
        <v>29</v>
      </c>
      <c r="I13" s="41">
        <v>13200</v>
      </c>
      <c r="J13" s="44" t="s">
        <v>16</v>
      </c>
      <c r="K13" s="47" t="s">
        <v>30</v>
      </c>
    </row>
    <row r="14" spans="1:11" ht="51.75" customHeight="1">
      <c r="A14" s="41">
        <v>10</v>
      </c>
      <c r="B14" s="42" t="s">
        <v>31</v>
      </c>
      <c r="C14" s="43">
        <v>1200</v>
      </c>
      <c r="D14" s="43">
        <v>1200</v>
      </c>
      <c r="E14" s="41" t="s">
        <v>14</v>
      </c>
      <c r="F14" s="44" t="s">
        <v>32</v>
      </c>
      <c r="G14" s="43">
        <v>1200</v>
      </c>
      <c r="H14" s="44" t="s">
        <v>32</v>
      </c>
      <c r="I14" s="41">
        <v>1200</v>
      </c>
      <c r="J14" s="44" t="s">
        <v>16</v>
      </c>
      <c r="K14" s="47"/>
    </row>
    <row r="15" spans="1:11" ht="43.5">
      <c r="A15" s="41">
        <v>11</v>
      </c>
      <c r="B15" s="42" t="s">
        <v>33</v>
      </c>
      <c r="C15" s="43">
        <v>50000</v>
      </c>
      <c r="D15" s="43">
        <v>15760</v>
      </c>
      <c r="E15" s="41" t="s">
        <v>14</v>
      </c>
      <c r="F15" s="44" t="s">
        <v>34</v>
      </c>
      <c r="G15" s="43">
        <v>15760</v>
      </c>
      <c r="H15" s="44" t="s">
        <v>34</v>
      </c>
      <c r="I15" s="41">
        <v>15760</v>
      </c>
      <c r="J15" s="44" t="s">
        <v>16</v>
      </c>
      <c r="K15" s="47" t="s">
        <v>35</v>
      </c>
    </row>
    <row r="16" spans="1:11" s="50" customFormat="1" ht="68.25" customHeight="1">
      <c r="A16" s="44">
        <v>12</v>
      </c>
      <c r="B16" s="42" t="s">
        <v>36</v>
      </c>
      <c r="C16" s="49">
        <v>8000</v>
      </c>
      <c r="D16" s="49">
        <v>7800</v>
      </c>
      <c r="E16" s="44" t="s">
        <v>14</v>
      </c>
      <c r="F16" s="44" t="s">
        <v>37</v>
      </c>
      <c r="G16" s="49">
        <v>7800</v>
      </c>
      <c r="H16" s="44" t="s">
        <v>37</v>
      </c>
      <c r="I16" s="44">
        <v>7800</v>
      </c>
      <c r="J16" s="44" t="s">
        <v>16</v>
      </c>
      <c r="K16" s="47" t="s">
        <v>38</v>
      </c>
    </row>
    <row r="17" spans="1:11" ht="60.75" customHeight="1">
      <c r="A17" s="41">
        <v>13</v>
      </c>
      <c r="B17" s="42" t="s">
        <v>39</v>
      </c>
      <c r="C17" s="43">
        <v>90000</v>
      </c>
      <c r="D17" s="43">
        <v>90000</v>
      </c>
      <c r="E17" s="41" t="s">
        <v>14</v>
      </c>
      <c r="F17" s="44" t="s">
        <v>24</v>
      </c>
      <c r="G17" s="43">
        <v>90000</v>
      </c>
      <c r="H17" s="44" t="s">
        <v>24</v>
      </c>
      <c r="I17" s="41">
        <v>90000</v>
      </c>
      <c r="J17" s="44" t="s">
        <v>16</v>
      </c>
      <c r="K17" s="47" t="s">
        <v>40</v>
      </c>
    </row>
    <row r="18" spans="1:11" ht="43.5">
      <c r="A18" s="41">
        <v>14</v>
      </c>
      <c r="B18" s="42" t="s">
        <v>41</v>
      </c>
      <c r="C18" s="43">
        <v>550000</v>
      </c>
      <c r="D18" s="43">
        <v>3250</v>
      </c>
      <c r="E18" s="41" t="s">
        <v>14</v>
      </c>
      <c r="F18" s="44" t="s">
        <v>42</v>
      </c>
      <c r="G18" s="43">
        <v>3250</v>
      </c>
      <c r="H18" s="44" t="s">
        <v>42</v>
      </c>
      <c r="I18" s="41">
        <v>3250</v>
      </c>
      <c r="J18" s="44" t="s">
        <v>16</v>
      </c>
      <c r="K18" s="47" t="s">
        <v>43</v>
      </c>
    </row>
    <row r="19" spans="1:11">
      <c r="K19" s="55"/>
    </row>
    <row r="20" spans="1:11">
      <c r="K20" s="55"/>
    </row>
    <row r="21" spans="1:11">
      <c r="K21" s="55"/>
    </row>
    <row r="22" spans="1:11">
      <c r="K22" s="55"/>
    </row>
    <row r="23" spans="1:11">
      <c r="K23" s="55"/>
    </row>
    <row r="24" spans="1:11">
      <c r="K24" s="55"/>
    </row>
    <row r="25" spans="1:11">
      <c r="K25" s="55"/>
    </row>
    <row r="26" spans="1:11">
      <c r="K26" s="55"/>
    </row>
    <row r="27" spans="1:11">
      <c r="K27" s="55"/>
    </row>
    <row r="28" spans="1:11">
      <c r="K28" s="55"/>
    </row>
    <row r="29" spans="1:11">
      <c r="K29" s="55"/>
    </row>
    <row r="30" spans="1:11">
      <c r="K30" s="55"/>
    </row>
    <row r="31" spans="1:11">
      <c r="K31" s="55"/>
    </row>
    <row r="32" spans="1:11">
      <c r="K32" s="55"/>
    </row>
    <row r="33" spans="11:11">
      <c r="K33" s="55"/>
    </row>
    <row r="34" spans="11:11">
      <c r="K34" s="55"/>
    </row>
    <row r="35" spans="11:11">
      <c r="K35" s="55"/>
    </row>
    <row r="36" spans="11:11">
      <c r="K36" s="55"/>
    </row>
    <row r="37" spans="11:11">
      <c r="K37" s="55"/>
    </row>
    <row r="38" spans="11:11">
      <c r="K38" s="55"/>
    </row>
    <row r="39" spans="11:11">
      <c r="K39" s="55"/>
    </row>
    <row r="40" spans="11:11">
      <c r="K40" s="55"/>
    </row>
    <row r="41" spans="11:11">
      <c r="K41" s="55"/>
    </row>
    <row r="42" spans="11:11">
      <c r="K42" s="55"/>
    </row>
    <row r="43" spans="11:11">
      <c r="K43" s="55"/>
    </row>
    <row r="44" spans="11:11">
      <c r="K44" s="55"/>
    </row>
    <row r="45" spans="11:11">
      <c r="K45" s="55"/>
    </row>
    <row r="46" spans="11:11">
      <c r="K46" s="55"/>
    </row>
    <row r="47" spans="11:11">
      <c r="K47" s="55"/>
    </row>
    <row r="48" spans="11:11">
      <c r="K48" s="55"/>
    </row>
    <row r="49" spans="11:11">
      <c r="K49" s="55"/>
    </row>
    <row r="50" spans="11:11">
      <c r="K50" s="55"/>
    </row>
    <row r="51" spans="11:11">
      <c r="K51" s="55"/>
    </row>
    <row r="52" spans="11:11">
      <c r="K52" s="55"/>
    </row>
    <row r="53" spans="11:11">
      <c r="K53" s="55"/>
    </row>
    <row r="54" spans="11:11">
      <c r="K54" s="55"/>
    </row>
    <row r="55" spans="11:11">
      <c r="K55" s="55"/>
    </row>
    <row r="56" spans="11:11">
      <c r="K56" s="55"/>
    </row>
    <row r="57" spans="11:11">
      <c r="K57" s="55"/>
    </row>
    <row r="58" spans="11:11">
      <c r="K58" s="55"/>
    </row>
    <row r="59" spans="11:11">
      <c r="K59" s="55"/>
    </row>
  </sheetData>
  <mergeCells count="3">
    <mergeCell ref="A1:K1"/>
    <mergeCell ref="A3:K3"/>
    <mergeCell ref="A2:K2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4EFB-EEBC-4604-8BCD-6339473FB182}">
  <dimension ref="A1:K64"/>
  <sheetViews>
    <sheetView workbookViewId="0">
      <selection activeCell="K4" sqref="K4"/>
    </sheetView>
  </sheetViews>
  <sheetFormatPr defaultColWidth="9" defaultRowHeight="20.25"/>
  <cols>
    <col min="1" max="1" width="3.7109375" style="2" customWidth="1"/>
    <col min="2" max="2" width="21" style="9" customWidth="1"/>
    <col min="3" max="3" width="12.28515625" style="15" customWidth="1"/>
    <col min="4" max="4" width="11.7109375" style="15" customWidth="1"/>
    <col min="5" max="5" width="12" style="2" customWidth="1"/>
    <col min="6" max="6" width="12.85546875" style="5" customWidth="1"/>
    <col min="7" max="7" width="10.85546875" style="15" customWidth="1"/>
    <col min="8" max="8" width="12.140625" style="5" customWidth="1"/>
    <col min="9" max="9" width="12.140625" style="58" customWidth="1"/>
    <col min="10" max="10" width="12" style="5" customWidth="1"/>
    <col min="11" max="11" width="14.8554687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564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35" t="s">
        <v>2</v>
      </c>
      <c r="D4" s="23" t="s">
        <v>3</v>
      </c>
      <c r="E4" s="22" t="s">
        <v>4</v>
      </c>
      <c r="F4" s="22" t="s">
        <v>5</v>
      </c>
      <c r="G4" s="23" t="s">
        <v>6</v>
      </c>
      <c r="H4" s="22" t="s">
        <v>7</v>
      </c>
      <c r="I4" s="35" t="s">
        <v>8</v>
      </c>
      <c r="J4" s="22" t="s">
        <v>9</v>
      </c>
      <c r="K4" s="22" t="s">
        <v>10</v>
      </c>
    </row>
    <row r="5" spans="1:11" ht="65.25">
      <c r="A5" s="24">
        <v>1</v>
      </c>
      <c r="B5" s="25" t="s">
        <v>65</v>
      </c>
      <c r="C5" s="26">
        <v>99000</v>
      </c>
      <c r="D5" s="26">
        <v>99000</v>
      </c>
      <c r="E5" s="24" t="s">
        <v>14</v>
      </c>
      <c r="F5" s="27" t="s">
        <v>44</v>
      </c>
      <c r="G5" s="26">
        <v>99000</v>
      </c>
      <c r="H5" s="27" t="s">
        <v>44</v>
      </c>
      <c r="I5" s="26">
        <v>99000</v>
      </c>
      <c r="J5" s="27" t="s">
        <v>16</v>
      </c>
      <c r="K5" s="56" t="s">
        <v>45</v>
      </c>
    </row>
    <row r="6" spans="1:11" ht="43.5">
      <c r="A6" s="24">
        <v>2</v>
      </c>
      <c r="B6" s="25" t="s">
        <v>46</v>
      </c>
      <c r="C6" s="26">
        <v>11363</v>
      </c>
      <c r="D6" s="26">
        <v>11363</v>
      </c>
      <c r="E6" s="24" t="s">
        <v>14</v>
      </c>
      <c r="F6" s="27" t="s">
        <v>47</v>
      </c>
      <c r="G6" s="26">
        <v>10620</v>
      </c>
      <c r="H6" s="27" t="str">
        <f>F6</f>
        <v>องอาจค้าวัสดุ</v>
      </c>
      <c r="I6" s="57">
        <v>10620</v>
      </c>
      <c r="J6" s="27" t="s">
        <v>16</v>
      </c>
      <c r="K6" s="56" t="s">
        <v>48</v>
      </c>
    </row>
    <row r="7" spans="1:11" ht="43.5">
      <c r="A7" s="24">
        <v>3</v>
      </c>
      <c r="B7" s="25" t="s">
        <v>49</v>
      </c>
      <c r="C7" s="26">
        <v>36535</v>
      </c>
      <c r="D7" s="26">
        <v>36535</v>
      </c>
      <c r="E7" s="24" t="s">
        <v>14</v>
      </c>
      <c r="F7" s="27" t="s">
        <v>50</v>
      </c>
      <c r="G7" s="26">
        <v>36535</v>
      </c>
      <c r="H7" s="27" t="str">
        <f t="shared" ref="H7:H23" si="0">F7</f>
        <v>ร้านบีแอลซีคอมพิวเตอร์</v>
      </c>
      <c r="I7" s="57">
        <v>36035</v>
      </c>
      <c r="J7" s="27" t="s">
        <v>16</v>
      </c>
      <c r="K7" s="56" t="s">
        <v>51</v>
      </c>
    </row>
    <row r="8" spans="1:11" ht="43.5">
      <c r="A8" s="24">
        <v>4</v>
      </c>
      <c r="B8" s="25" t="s">
        <v>52</v>
      </c>
      <c r="C8" s="26">
        <v>3400</v>
      </c>
      <c r="D8" s="26">
        <v>3400</v>
      </c>
      <c r="E8" s="24" t="s">
        <v>14</v>
      </c>
      <c r="F8" s="27" t="s">
        <v>50</v>
      </c>
      <c r="G8" s="26">
        <v>3400</v>
      </c>
      <c r="H8" s="27" t="str">
        <f t="shared" si="0"/>
        <v>ร้านบีแอลซีคอมพิวเตอร์</v>
      </c>
      <c r="I8" s="57">
        <v>3400</v>
      </c>
      <c r="J8" s="27" t="s">
        <v>16</v>
      </c>
      <c r="K8" s="56" t="s">
        <v>53</v>
      </c>
    </row>
    <row r="9" spans="1:11" ht="87">
      <c r="A9" s="24">
        <v>5</v>
      </c>
      <c r="B9" s="25" t="s">
        <v>54</v>
      </c>
      <c r="C9" s="26">
        <v>51377</v>
      </c>
      <c r="D9" s="26">
        <v>51377</v>
      </c>
      <c r="E9" s="24" t="s">
        <v>14</v>
      </c>
      <c r="F9" s="27" t="s">
        <v>55</v>
      </c>
      <c r="G9" s="26">
        <v>51377</v>
      </c>
      <c r="H9" s="27" t="str">
        <f t="shared" si="0"/>
        <v>หจก.เฟิร์ส เครื่องเขียนแอนด์ก็อปปี่ปริ้น</v>
      </c>
      <c r="I9" s="57">
        <v>50849</v>
      </c>
      <c r="J9" s="27" t="s">
        <v>16</v>
      </c>
      <c r="K9" s="56" t="s">
        <v>56</v>
      </c>
    </row>
    <row r="10" spans="1:11" ht="65.25">
      <c r="A10" s="24">
        <v>6</v>
      </c>
      <c r="B10" s="25" t="s">
        <v>57</v>
      </c>
      <c r="C10" s="26">
        <v>46600</v>
      </c>
      <c r="D10" s="26">
        <v>46600</v>
      </c>
      <c r="E10" s="24" t="s">
        <v>14</v>
      </c>
      <c r="F10" s="27" t="s">
        <v>58</v>
      </c>
      <c r="G10" s="26">
        <v>37800</v>
      </c>
      <c r="H10" s="27" t="str">
        <f t="shared" si="0"/>
        <v>ร้านยงกิจเฟอร์นิเจอร์</v>
      </c>
      <c r="I10" s="57">
        <v>37800</v>
      </c>
      <c r="J10" s="27" t="s">
        <v>16</v>
      </c>
      <c r="K10" s="56">
        <v>671114031677</v>
      </c>
    </row>
    <row r="11" spans="1:11" ht="43.5">
      <c r="A11" s="24">
        <v>7</v>
      </c>
      <c r="B11" s="25" t="s">
        <v>61</v>
      </c>
      <c r="C11" s="26">
        <v>48000</v>
      </c>
      <c r="D11" s="26">
        <v>48000</v>
      </c>
      <c r="E11" s="24" t="s">
        <v>14</v>
      </c>
      <c r="F11" s="27" t="s">
        <v>62</v>
      </c>
      <c r="G11" s="26">
        <v>47800</v>
      </c>
      <c r="H11" s="27" t="str">
        <f t="shared" si="0"/>
        <v>หจก.เควีซีคอมพิวเตอร์</v>
      </c>
      <c r="I11" s="57">
        <v>47800</v>
      </c>
      <c r="J11" s="27" t="s">
        <v>16</v>
      </c>
      <c r="K11" s="56">
        <v>671114005719</v>
      </c>
    </row>
    <row r="12" spans="1:11" ht="65.25">
      <c r="A12" s="24">
        <v>8</v>
      </c>
      <c r="B12" s="25" t="s">
        <v>63</v>
      </c>
      <c r="C12" s="26">
        <v>35300</v>
      </c>
      <c r="D12" s="26">
        <v>35300</v>
      </c>
      <c r="E12" s="24" t="s">
        <v>14</v>
      </c>
      <c r="F12" s="27" t="s">
        <v>62</v>
      </c>
      <c r="G12" s="26">
        <v>34650</v>
      </c>
      <c r="H12" s="27" t="str">
        <f t="shared" si="0"/>
        <v>หจก.เควีซีคอมพิวเตอร์</v>
      </c>
      <c r="I12" s="57"/>
      <c r="J12" s="27" t="s">
        <v>16</v>
      </c>
      <c r="K12" s="56" t="s">
        <v>64</v>
      </c>
    </row>
    <row r="13" spans="1:11" ht="65.25">
      <c r="A13" s="24">
        <v>9</v>
      </c>
      <c r="B13" s="25" t="s">
        <v>66</v>
      </c>
      <c r="C13" s="26">
        <v>62000</v>
      </c>
      <c r="D13" s="26">
        <v>62000</v>
      </c>
      <c r="E13" s="24" t="s">
        <v>14</v>
      </c>
      <c r="F13" s="27" t="s">
        <v>44</v>
      </c>
      <c r="G13" s="26">
        <v>62000</v>
      </c>
      <c r="H13" s="27" t="str">
        <f t="shared" si="0"/>
        <v>หจก.วัฒนารวมกิจ</v>
      </c>
      <c r="I13" s="57">
        <v>62000</v>
      </c>
      <c r="J13" s="27" t="s">
        <v>16</v>
      </c>
      <c r="K13" s="56" t="s">
        <v>67</v>
      </c>
    </row>
    <row r="14" spans="1:11" ht="87">
      <c r="A14" s="24">
        <v>10</v>
      </c>
      <c r="B14" s="25" t="s">
        <v>68</v>
      </c>
      <c r="C14" s="26">
        <v>2200</v>
      </c>
      <c r="D14" s="26">
        <v>2200</v>
      </c>
      <c r="E14" s="24" t="s">
        <v>14</v>
      </c>
      <c r="F14" s="27" t="s">
        <v>55</v>
      </c>
      <c r="G14" s="26">
        <v>2200</v>
      </c>
      <c r="H14" s="27" t="str">
        <f t="shared" si="0"/>
        <v>หจก.เฟิร์ส เครื่องเขียนแอนด์ก็อปปี่ปริ้น</v>
      </c>
      <c r="I14" s="57">
        <v>2200</v>
      </c>
      <c r="J14" s="27" t="s">
        <v>16</v>
      </c>
      <c r="K14" s="56" t="s">
        <v>69</v>
      </c>
    </row>
    <row r="15" spans="1:11" ht="56.25" customHeight="1">
      <c r="A15" s="24">
        <v>11</v>
      </c>
      <c r="B15" s="25" t="s">
        <v>148</v>
      </c>
      <c r="C15" s="26">
        <v>5007</v>
      </c>
      <c r="D15" s="26">
        <v>5007</v>
      </c>
      <c r="E15" s="24" t="s">
        <v>14</v>
      </c>
      <c r="F15" s="27" t="s">
        <v>47</v>
      </c>
      <c r="G15" s="26">
        <v>4680</v>
      </c>
      <c r="H15" s="27" t="str">
        <f t="shared" si="0"/>
        <v>องอาจค้าวัสดุ</v>
      </c>
      <c r="I15" s="26">
        <v>4680</v>
      </c>
      <c r="J15" s="27" t="s">
        <v>16</v>
      </c>
      <c r="K15" s="56" t="s">
        <v>149</v>
      </c>
    </row>
    <row r="16" spans="1:11" ht="87">
      <c r="A16" s="24">
        <v>12</v>
      </c>
      <c r="B16" s="25" t="s">
        <v>150</v>
      </c>
      <c r="C16" s="26">
        <v>7760</v>
      </c>
      <c r="D16" s="26">
        <v>7760</v>
      </c>
      <c r="E16" s="24" t="s">
        <v>14</v>
      </c>
      <c r="F16" s="27" t="s">
        <v>88</v>
      </c>
      <c r="G16" s="26">
        <v>7760</v>
      </c>
      <c r="H16" s="27" t="str">
        <f t="shared" si="0"/>
        <v>อู่สามชัยคาร์เซอร์วิส</v>
      </c>
      <c r="I16" s="26">
        <v>7760</v>
      </c>
      <c r="J16" s="27" t="s">
        <v>16</v>
      </c>
      <c r="K16" s="56" t="s">
        <v>151</v>
      </c>
    </row>
    <row r="17" spans="1:11" ht="43.5">
      <c r="A17" s="24">
        <v>13</v>
      </c>
      <c r="B17" s="25" t="s">
        <v>152</v>
      </c>
      <c r="C17" s="26">
        <v>7010</v>
      </c>
      <c r="D17" s="26">
        <v>7010</v>
      </c>
      <c r="E17" s="24" t="s">
        <v>14</v>
      </c>
      <c r="F17" s="27" t="s">
        <v>37</v>
      </c>
      <c r="G17" s="26">
        <v>7010</v>
      </c>
      <c r="H17" s="27" t="str">
        <f t="shared" si="0"/>
        <v>บีแอลซีคอมพิวเตอร์</v>
      </c>
      <c r="I17" s="26">
        <v>7010</v>
      </c>
      <c r="J17" s="27" t="s">
        <v>16</v>
      </c>
      <c r="K17" s="56" t="s">
        <v>153</v>
      </c>
    </row>
    <row r="18" spans="1:11" ht="87">
      <c r="A18" s="24">
        <v>14</v>
      </c>
      <c r="B18" s="25" t="s">
        <v>154</v>
      </c>
      <c r="C18" s="26">
        <v>760</v>
      </c>
      <c r="D18" s="26">
        <v>760</v>
      </c>
      <c r="E18" s="24" t="s">
        <v>14</v>
      </c>
      <c r="F18" s="27" t="s">
        <v>155</v>
      </c>
      <c r="G18" s="26">
        <v>760</v>
      </c>
      <c r="H18" s="27" t="str">
        <f t="shared" si="0"/>
        <v>นายธนัชชา กันทวี</v>
      </c>
      <c r="I18" s="26">
        <v>760</v>
      </c>
      <c r="J18" s="27" t="s">
        <v>16</v>
      </c>
      <c r="K18" s="56" t="s">
        <v>156</v>
      </c>
    </row>
    <row r="19" spans="1:11" ht="65.25">
      <c r="A19" s="24">
        <v>15</v>
      </c>
      <c r="B19" s="25" t="s">
        <v>157</v>
      </c>
      <c r="C19" s="26">
        <v>75000</v>
      </c>
      <c r="D19" s="26">
        <v>75000</v>
      </c>
      <c r="E19" s="24" t="s">
        <v>14</v>
      </c>
      <c r="F19" s="27" t="s">
        <v>158</v>
      </c>
      <c r="G19" s="26">
        <v>75000</v>
      </c>
      <c r="H19" s="27" t="str">
        <f t="shared" si="0"/>
        <v>นายพิศณุพงษ์ หัตถกอง</v>
      </c>
      <c r="I19" s="26">
        <v>75000</v>
      </c>
      <c r="J19" s="27" t="s">
        <v>16</v>
      </c>
      <c r="K19" s="56" t="s">
        <v>159</v>
      </c>
    </row>
    <row r="20" spans="1:11" ht="43.5">
      <c r="A20" s="24">
        <v>16</v>
      </c>
      <c r="B20" s="25" t="s">
        <v>160</v>
      </c>
      <c r="C20" s="26">
        <v>1068</v>
      </c>
      <c r="D20" s="26">
        <v>1068</v>
      </c>
      <c r="E20" s="24" t="s">
        <v>14</v>
      </c>
      <c r="F20" s="27" t="s">
        <v>161</v>
      </c>
      <c r="G20" s="26">
        <v>1068</v>
      </c>
      <c r="H20" s="27" t="str">
        <f t="shared" si="0"/>
        <v>ร้านกฤติกา</v>
      </c>
      <c r="I20" s="26">
        <v>1068</v>
      </c>
      <c r="J20" s="27" t="s">
        <v>16</v>
      </c>
      <c r="K20" s="56" t="s">
        <v>162</v>
      </c>
    </row>
    <row r="21" spans="1:11" ht="65.25">
      <c r="A21" s="24">
        <v>17</v>
      </c>
      <c r="B21" s="25" t="s">
        <v>163</v>
      </c>
      <c r="C21" s="26">
        <v>7789</v>
      </c>
      <c r="D21" s="26">
        <v>7789</v>
      </c>
      <c r="E21" s="24" t="s">
        <v>14</v>
      </c>
      <c r="F21" s="27" t="s">
        <v>164</v>
      </c>
      <c r="G21" s="26">
        <v>7280</v>
      </c>
      <c r="H21" s="27" t="str">
        <f t="shared" si="0"/>
        <v>ร้านกังวานพาณิชย์</v>
      </c>
      <c r="I21" s="26">
        <v>7280</v>
      </c>
      <c r="J21" s="27" t="s">
        <v>16</v>
      </c>
      <c r="K21" s="56" t="s">
        <v>165</v>
      </c>
    </row>
    <row r="22" spans="1:11" ht="65.25">
      <c r="A22" s="24">
        <v>18</v>
      </c>
      <c r="B22" s="25" t="s">
        <v>166</v>
      </c>
      <c r="C22" s="26">
        <v>30000</v>
      </c>
      <c r="D22" s="26">
        <v>30000</v>
      </c>
      <c r="E22" s="24" t="s">
        <v>14</v>
      </c>
      <c r="F22" s="27" t="s">
        <v>167</v>
      </c>
      <c r="G22" s="26">
        <v>15300</v>
      </c>
      <c r="H22" s="27" t="str">
        <f t="shared" si="0"/>
        <v>บริษัท สินธานีอิเล็คทรอนิกค์ จำกัด</v>
      </c>
      <c r="I22" s="26">
        <v>15300</v>
      </c>
      <c r="J22" s="27" t="s">
        <v>16</v>
      </c>
      <c r="K22" s="56" t="s">
        <v>168</v>
      </c>
    </row>
    <row r="23" spans="1:11" ht="108.75">
      <c r="A23" s="24">
        <v>19</v>
      </c>
      <c r="B23" s="25" t="s">
        <v>169</v>
      </c>
      <c r="C23" s="26">
        <v>19310</v>
      </c>
      <c r="D23" s="26">
        <v>19310</v>
      </c>
      <c r="E23" s="24" t="s">
        <v>14</v>
      </c>
      <c r="F23" s="27" t="s">
        <v>88</v>
      </c>
      <c r="G23" s="26">
        <v>19310</v>
      </c>
      <c r="H23" s="27" t="str">
        <f t="shared" si="0"/>
        <v>อู่สามชัยคาร์เซอร์วิส</v>
      </c>
      <c r="I23" s="26">
        <v>19310</v>
      </c>
      <c r="J23" s="27" t="s">
        <v>16</v>
      </c>
      <c r="K23" s="56" t="s">
        <v>170</v>
      </c>
    </row>
    <row r="24" spans="1:11">
      <c r="K24" s="10"/>
    </row>
    <row r="25" spans="1:11">
      <c r="K25" s="10"/>
    </row>
    <row r="26" spans="1:11">
      <c r="K26" s="10"/>
    </row>
    <row r="27" spans="1:11">
      <c r="K27" s="10"/>
    </row>
    <row r="28" spans="1:11">
      <c r="K28" s="10"/>
    </row>
    <row r="29" spans="1:11">
      <c r="K29" s="10"/>
    </row>
    <row r="30" spans="1:11">
      <c r="K30" s="10"/>
    </row>
    <row r="31" spans="1:11">
      <c r="K31" s="10"/>
    </row>
    <row r="32" spans="1:11">
      <c r="K32" s="10"/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  <row r="50" spans="11:11">
      <c r="K50" s="10"/>
    </row>
    <row r="51" spans="11:11">
      <c r="K51" s="10"/>
    </row>
    <row r="52" spans="11:11">
      <c r="K52" s="10"/>
    </row>
    <row r="53" spans="11:11">
      <c r="K53" s="10"/>
    </row>
    <row r="54" spans="11:11">
      <c r="K54" s="10"/>
    </row>
    <row r="55" spans="11:11">
      <c r="K55" s="10"/>
    </row>
    <row r="56" spans="11:11">
      <c r="K56" s="10"/>
    </row>
    <row r="57" spans="11:11">
      <c r="K57" s="10"/>
    </row>
    <row r="58" spans="11:11">
      <c r="K58" s="10"/>
    </row>
    <row r="59" spans="11:11">
      <c r="K59" s="10"/>
    </row>
    <row r="60" spans="11:11">
      <c r="K60" s="10"/>
    </row>
    <row r="61" spans="11:11">
      <c r="K61" s="10"/>
    </row>
    <row r="62" spans="11:11">
      <c r="K62" s="10"/>
    </row>
    <row r="63" spans="11:11">
      <c r="K63" s="10"/>
    </row>
    <row r="64" spans="11:11">
      <c r="K64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7BEDA-5075-4B44-AF1F-7ED81AC72141}">
  <dimension ref="A1:K61"/>
  <sheetViews>
    <sheetView workbookViewId="0">
      <selection activeCell="E4" sqref="E4"/>
    </sheetView>
  </sheetViews>
  <sheetFormatPr defaultColWidth="9" defaultRowHeight="18.75"/>
  <cols>
    <col min="1" max="1" width="3.85546875" style="51" customWidth="1"/>
    <col min="2" max="2" width="19.85546875" style="52" customWidth="1"/>
    <col min="3" max="3" width="11.5703125" style="53" customWidth="1"/>
    <col min="4" max="4" width="13.140625" style="53" customWidth="1"/>
    <col min="5" max="5" width="12.140625" style="51" customWidth="1"/>
    <col min="6" max="6" width="12.85546875" style="54" customWidth="1"/>
    <col min="7" max="7" width="11.42578125" style="53" customWidth="1"/>
    <col min="8" max="8" width="13.5703125" style="54" customWidth="1"/>
    <col min="9" max="9" width="10.140625" style="54" customWidth="1"/>
    <col min="10" max="10" width="12.28515625" style="54" customWidth="1"/>
    <col min="11" max="11" width="14" style="52" customWidth="1"/>
    <col min="12" max="16384" width="9" style="59"/>
  </cols>
  <sheetData>
    <row r="1" spans="1:11" ht="21.75">
      <c r="A1" s="91" t="s">
        <v>562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1.75">
      <c r="A2" s="93" t="s">
        <v>551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.75">
      <c r="A3" s="93" t="s">
        <v>565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40" customFormat="1" ht="43.5" customHeight="1">
      <c r="A4" s="37" t="s">
        <v>0</v>
      </c>
      <c r="B4" s="38" t="s">
        <v>1</v>
      </c>
      <c r="C4" s="65" t="s">
        <v>2</v>
      </c>
      <c r="D4" s="39" t="s">
        <v>3</v>
      </c>
      <c r="E4" s="38" t="s">
        <v>4</v>
      </c>
      <c r="F4" s="38" t="s">
        <v>5</v>
      </c>
      <c r="G4" s="39" t="s">
        <v>6</v>
      </c>
      <c r="H4" s="38" t="s">
        <v>7</v>
      </c>
      <c r="I4" s="38" t="s">
        <v>8</v>
      </c>
      <c r="J4" s="38" t="s">
        <v>9</v>
      </c>
      <c r="K4" s="38" t="s">
        <v>10</v>
      </c>
    </row>
    <row r="5" spans="1:11" ht="65.25">
      <c r="A5" s="41">
        <v>1</v>
      </c>
      <c r="B5" s="42" t="s">
        <v>171</v>
      </c>
      <c r="C5" s="43">
        <v>21920</v>
      </c>
      <c r="D5" s="43">
        <v>21920</v>
      </c>
      <c r="E5" s="41" t="s">
        <v>14</v>
      </c>
      <c r="F5" s="44" t="s">
        <v>37</v>
      </c>
      <c r="G5" s="43">
        <v>21920</v>
      </c>
      <c r="H5" s="44" t="str">
        <f t="shared" ref="H5:H20" si="0">F5</f>
        <v>บีแอลซีคอมพิวเตอร์</v>
      </c>
      <c r="I5" s="60">
        <v>21600</v>
      </c>
      <c r="J5" s="44" t="s">
        <v>16</v>
      </c>
      <c r="K5" s="61" t="s">
        <v>172</v>
      </c>
    </row>
    <row r="6" spans="1:11" ht="87">
      <c r="A6" s="41">
        <v>2</v>
      </c>
      <c r="B6" s="42" t="s">
        <v>173</v>
      </c>
      <c r="C6" s="43">
        <v>45801.35</v>
      </c>
      <c r="D6" s="43">
        <v>45801.35</v>
      </c>
      <c r="E6" s="41" t="s">
        <v>14</v>
      </c>
      <c r="F6" s="44" t="s">
        <v>174</v>
      </c>
      <c r="G6" s="43">
        <v>45801.35</v>
      </c>
      <c r="H6" s="44" t="str">
        <f t="shared" si="0"/>
        <v>บริษัท โตโยต้าเชียงราย จำกัด</v>
      </c>
      <c r="I6" s="62">
        <v>45801.35</v>
      </c>
      <c r="J6" s="44" t="s">
        <v>16</v>
      </c>
      <c r="K6" s="61" t="s">
        <v>175</v>
      </c>
    </row>
    <row r="7" spans="1:11" ht="65.25">
      <c r="A7" s="41">
        <v>3</v>
      </c>
      <c r="B7" s="42" t="s">
        <v>176</v>
      </c>
      <c r="C7" s="43">
        <v>44726</v>
      </c>
      <c r="D7" s="43">
        <v>44726</v>
      </c>
      <c r="E7" s="41" t="s">
        <v>14</v>
      </c>
      <c r="F7" s="44" t="s">
        <v>177</v>
      </c>
      <c r="G7" s="43">
        <v>41800</v>
      </c>
      <c r="H7" s="44" t="str">
        <f t="shared" si="0"/>
        <v>หจก.ไอเดียค้าวัสดุภัณฑ์ก่อสร้าง</v>
      </c>
      <c r="I7" s="60">
        <v>41460</v>
      </c>
      <c r="J7" s="44" t="s">
        <v>16</v>
      </c>
      <c r="K7" s="61" t="s">
        <v>178</v>
      </c>
    </row>
    <row r="8" spans="1:11" ht="65.25">
      <c r="A8" s="41">
        <v>4</v>
      </c>
      <c r="B8" s="42" t="s">
        <v>179</v>
      </c>
      <c r="C8" s="43">
        <v>6000</v>
      </c>
      <c r="D8" s="43">
        <v>6000</v>
      </c>
      <c r="E8" s="41" t="s">
        <v>14</v>
      </c>
      <c r="F8" s="44" t="s">
        <v>180</v>
      </c>
      <c r="G8" s="43">
        <v>6000</v>
      </c>
      <c r="H8" s="44" t="str">
        <f t="shared" si="0"/>
        <v>นายนา วังหลัง</v>
      </c>
      <c r="I8" s="63">
        <v>6000</v>
      </c>
      <c r="J8" s="44" t="s">
        <v>16</v>
      </c>
      <c r="K8" s="61" t="s">
        <v>181</v>
      </c>
    </row>
    <row r="9" spans="1:11" ht="65.25">
      <c r="A9" s="41">
        <v>5</v>
      </c>
      <c r="B9" s="42" t="s">
        <v>182</v>
      </c>
      <c r="C9" s="43">
        <v>4725</v>
      </c>
      <c r="D9" s="43">
        <v>4725</v>
      </c>
      <c r="E9" s="41" t="s">
        <v>14</v>
      </c>
      <c r="F9" s="44" t="s">
        <v>183</v>
      </c>
      <c r="G9" s="43">
        <v>4725</v>
      </c>
      <c r="H9" s="44" t="str">
        <f t="shared" si="0"/>
        <v>ร้านเวียงแก่นโฟโต - ป้ายไวนิล</v>
      </c>
      <c r="I9" s="63">
        <v>4725</v>
      </c>
      <c r="J9" s="44" t="s">
        <v>16</v>
      </c>
      <c r="K9" s="61" t="s">
        <v>184</v>
      </c>
    </row>
    <row r="10" spans="1:11" ht="87">
      <c r="A10" s="41">
        <v>6</v>
      </c>
      <c r="B10" s="42" t="s">
        <v>185</v>
      </c>
      <c r="C10" s="43">
        <v>449500</v>
      </c>
      <c r="D10" s="43">
        <v>456604.63</v>
      </c>
      <c r="E10" s="44" t="s">
        <v>14</v>
      </c>
      <c r="F10" s="44" t="s">
        <v>187</v>
      </c>
      <c r="G10" s="43">
        <v>455000</v>
      </c>
      <c r="H10" s="44" t="str">
        <f t="shared" si="0"/>
        <v>ร้านไพศาลก่อสร้าง</v>
      </c>
      <c r="I10" s="63">
        <v>455000</v>
      </c>
      <c r="J10" s="44" t="s">
        <v>16</v>
      </c>
      <c r="K10" s="61" t="s">
        <v>188</v>
      </c>
    </row>
    <row r="11" spans="1:11" ht="65.25">
      <c r="A11" s="41">
        <v>7</v>
      </c>
      <c r="B11" s="42" t="s">
        <v>189</v>
      </c>
      <c r="C11" s="43">
        <v>48150</v>
      </c>
      <c r="D11" s="43">
        <v>48150</v>
      </c>
      <c r="E11" s="41" t="s">
        <v>14</v>
      </c>
      <c r="F11" s="44" t="s">
        <v>164</v>
      </c>
      <c r="G11" s="43">
        <v>45000</v>
      </c>
      <c r="H11" s="44" t="str">
        <f t="shared" si="0"/>
        <v>ร้านกังวานพาณิชย์</v>
      </c>
      <c r="I11" s="63">
        <v>45000</v>
      </c>
      <c r="J11" s="44" t="s">
        <v>16</v>
      </c>
      <c r="K11" s="61" t="s">
        <v>190</v>
      </c>
    </row>
    <row r="12" spans="1:11" ht="65.25">
      <c r="A12" s="41">
        <v>8</v>
      </c>
      <c r="B12" s="42" t="s">
        <v>191</v>
      </c>
      <c r="C12" s="43">
        <v>238800</v>
      </c>
      <c r="D12" s="43">
        <v>191743.01</v>
      </c>
      <c r="E12" s="41" t="s">
        <v>14</v>
      </c>
      <c r="F12" s="44" t="s">
        <v>192</v>
      </c>
      <c r="G12" s="43">
        <v>191000</v>
      </c>
      <c r="H12" s="44" t="str">
        <f t="shared" si="0"/>
        <v>หจก.บุญธนภัทร ลือชา</v>
      </c>
      <c r="I12" s="63">
        <v>191000</v>
      </c>
      <c r="J12" s="44" t="s">
        <v>16</v>
      </c>
      <c r="K12" s="61" t="s">
        <v>193</v>
      </c>
    </row>
    <row r="13" spans="1:11" ht="108.75">
      <c r="A13" s="41">
        <v>9</v>
      </c>
      <c r="B13" s="42" t="s">
        <v>194</v>
      </c>
      <c r="C13" s="43">
        <v>5173.45</v>
      </c>
      <c r="D13" s="43">
        <v>5173.45</v>
      </c>
      <c r="E13" s="41" t="s">
        <v>14</v>
      </c>
      <c r="F13" s="44" t="s">
        <v>195</v>
      </c>
      <c r="G13" s="43">
        <v>5173.45</v>
      </c>
      <c r="H13" s="44" t="str">
        <f t="shared" si="0"/>
        <v>บริษัท อเมริกันมอเตอร์ส จำกัด</v>
      </c>
      <c r="I13" s="62">
        <v>5173.45</v>
      </c>
      <c r="J13" s="44" t="s">
        <v>16</v>
      </c>
      <c r="K13" s="61" t="s">
        <v>196</v>
      </c>
    </row>
    <row r="14" spans="1:11" ht="65.25">
      <c r="A14" s="41">
        <v>10</v>
      </c>
      <c r="B14" s="42" t="s">
        <v>197</v>
      </c>
      <c r="C14" s="43">
        <v>24000</v>
      </c>
      <c r="D14" s="43">
        <v>24000</v>
      </c>
      <c r="E14" s="41" t="s">
        <v>14</v>
      </c>
      <c r="F14" s="44" t="s">
        <v>62</v>
      </c>
      <c r="G14" s="43">
        <v>23900</v>
      </c>
      <c r="H14" s="44" t="str">
        <f t="shared" si="0"/>
        <v>หจก.เควีซีคอมพิวเตอร์</v>
      </c>
      <c r="I14" s="63">
        <v>23900</v>
      </c>
      <c r="J14" s="44" t="s">
        <v>16</v>
      </c>
      <c r="K14" s="61" t="s">
        <v>198</v>
      </c>
    </row>
    <row r="15" spans="1:11" ht="130.5">
      <c r="A15" s="41">
        <v>11</v>
      </c>
      <c r="B15" s="42" t="s">
        <v>199</v>
      </c>
      <c r="C15" s="43">
        <v>20000</v>
      </c>
      <c r="D15" s="43">
        <v>20000</v>
      </c>
      <c r="E15" s="41" t="s">
        <v>14</v>
      </c>
      <c r="F15" s="44" t="s">
        <v>200</v>
      </c>
      <c r="G15" s="43">
        <v>20000</v>
      </c>
      <c r="H15" s="44" t="str">
        <f t="shared" si="0"/>
        <v>ร้านเวียงแก่นอิเล็กทรอนิกส์</v>
      </c>
      <c r="I15" s="63">
        <v>20000</v>
      </c>
      <c r="J15" s="44" t="s">
        <v>16</v>
      </c>
      <c r="K15" s="61" t="s">
        <v>201</v>
      </c>
    </row>
    <row r="16" spans="1:11" ht="108.75">
      <c r="A16" s="41">
        <v>12</v>
      </c>
      <c r="B16" s="42" t="s">
        <v>202</v>
      </c>
      <c r="C16" s="43">
        <v>12000</v>
      </c>
      <c r="D16" s="43">
        <v>12000</v>
      </c>
      <c r="E16" s="41" t="s">
        <v>14</v>
      </c>
      <c r="F16" s="44" t="s">
        <v>203</v>
      </c>
      <c r="G16" s="43">
        <v>12000</v>
      </c>
      <c r="H16" s="44" t="str">
        <f t="shared" si="0"/>
        <v>นางสาวววรณวิลัย   สายทอง</v>
      </c>
      <c r="I16" s="63">
        <v>12000</v>
      </c>
      <c r="J16" s="44" t="s">
        <v>16</v>
      </c>
      <c r="K16" s="61" t="s">
        <v>204</v>
      </c>
    </row>
    <row r="17" spans="1:11" ht="65.25">
      <c r="A17" s="41">
        <v>13</v>
      </c>
      <c r="B17" s="42" t="s">
        <v>205</v>
      </c>
      <c r="C17" s="43">
        <v>4831.9399999999996</v>
      </c>
      <c r="D17" s="43">
        <v>4831.9399999999996</v>
      </c>
      <c r="E17" s="41" t="s">
        <v>14</v>
      </c>
      <c r="F17" s="44" t="s">
        <v>206</v>
      </c>
      <c r="G17" s="43">
        <v>4831.9399999999996</v>
      </c>
      <c r="H17" s="44" t="str">
        <f t="shared" si="0"/>
        <v>บริษัท เชียงรายสินธานี</v>
      </c>
      <c r="I17" s="62">
        <v>4831.9399999999996</v>
      </c>
      <c r="J17" s="44" t="s">
        <v>16</v>
      </c>
      <c r="K17" s="61" t="s">
        <v>207</v>
      </c>
    </row>
    <row r="18" spans="1:11" ht="43.5">
      <c r="A18" s="41">
        <v>14</v>
      </c>
      <c r="B18" s="42" t="s">
        <v>208</v>
      </c>
      <c r="C18" s="43">
        <v>424600</v>
      </c>
      <c r="D18" s="43">
        <v>417581.76</v>
      </c>
      <c r="E18" s="41" t="s">
        <v>14</v>
      </c>
      <c r="F18" s="44" t="s">
        <v>209</v>
      </c>
      <c r="G18" s="43">
        <v>417000</v>
      </c>
      <c r="H18" s="44" t="str">
        <f t="shared" si="0"/>
        <v>หจก.กังวาลย์พาณิชย์ ก่อสร้าง</v>
      </c>
      <c r="I18" s="60">
        <v>416000</v>
      </c>
      <c r="J18" s="44" t="s">
        <v>16</v>
      </c>
      <c r="K18" s="61" t="s">
        <v>210</v>
      </c>
    </row>
    <row r="19" spans="1:11" ht="65.25">
      <c r="A19" s="41">
        <v>15</v>
      </c>
      <c r="B19" s="42" t="s">
        <v>211</v>
      </c>
      <c r="C19" s="43">
        <v>601000</v>
      </c>
      <c r="D19" s="43">
        <v>531565.97</v>
      </c>
      <c r="E19" s="44" t="s">
        <v>186</v>
      </c>
      <c r="F19" s="44" t="s">
        <v>212</v>
      </c>
      <c r="G19" s="43">
        <v>480010.8</v>
      </c>
      <c r="H19" s="44" t="str">
        <f t="shared" si="0"/>
        <v>หจก.ทีบีเอ็น คอนสตรัคชั่น</v>
      </c>
      <c r="I19" s="62">
        <v>480010.8</v>
      </c>
      <c r="J19" s="44" t="s">
        <v>16</v>
      </c>
      <c r="K19" s="61" t="s">
        <v>213</v>
      </c>
    </row>
    <row r="20" spans="1:11" ht="43.5">
      <c r="A20" s="41">
        <v>16</v>
      </c>
      <c r="B20" s="42" t="s">
        <v>214</v>
      </c>
      <c r="C20" s="43">
        <v>56800</v>
      </c>
      <c r="D20" s="43">
        <v>56800</v>
      </c>
      <c r="E20" s="41" t="s">
        <v>14</v>
      </c>
      <c r="F20" s="44" t="s">
        <v>215</v>
      </c>
      <c r="G20" s="43">
        <v>32000</v>
      </c>
      <c r="H20" s="44" t="str">
        <f t="shared" si="0"/>
        <v>นายณัฐพงษ์ ศรีใส</v>
      </c>
      <c r="I20" s="63">
        <v>32000</v>
      </c>
      <c r="J20" s="44" t="s">
        <v>16</v>
      </c>
      <c r="K20" s="61" t="s">
        <v>216</v>
      </c>
    </row>
    <row r="21" spans="1:11">
      <c r="K21" s="64"/>
    </row>
    <row r="22" spans="1:11">
      <c r="K22" s="64"/>
    </row>
    <row r="23" spans="1:11">
      <c r="K23" s="64"/>
    </row>
    <row r="24" spans="1:11">
      <c r="K24" s="64"/>
    </row>
    <row r="25" spans="1:11">
      <c r="K25" s="64"/>
    </row>
    <row r="26" spans="1:11">
      <c r="K26" s="64"/>
    </row>
    <row r="27" spans="1:11">
      <c r="K27" s="64"/>
    </row>
    <row r="28" spans="1:11">
      <c r="K28" s="64"/>
    </row>
    <row r="29" spans="1:11">
      <c r="K29" s="64"/>
    </row>
    <row r="30" spans="1:11">
      <c r="K30" s="64"/>
    </row>
    <row r="31" spans="1:11">
      <c r="K31" s="64"/>
    </row>
    <row r="32" spans="1:11">
      <c r="K32" s="64"/>
    </row>
    <row r="33" spans="11:11">
      <c r="K33" s="64"/>
    </row>
    <row r="34" spans="11:11">
      <c r="K34" s="64"/>
    </row>
    <row r="35" spans="11:11">
      <c r="K35" s="64"/>
    </row>
    <row r="36" spans="11:11">
      <c r="K36" s="64"/>
    </row>
    <row r="37" spans="11:11">
      <c r="K37" s="64"/>
    </row>
    <row r="38" spans="11:11">
      <c r="K38" s="64"/>
    </row>
    <row r="39" spans="11:11">
      <c r="K39" s="64"/>
    </row>
    <row r="40" spans="11:11">
      <c r="K40" s="64"/>
    </row>
    <row r="41" spans="11:11">
      <c r="K41" s="64"/>
    </row>
    <row r="42" spans="11:11">
      <c r="K42" s="64"/>
    </row>
    <row r="43" spans="11:11">
      <c r="K43" s="64"/>
    </row>
    <row r="44" spans="11:11">
      <c r="K44" s="64"/>
    </row>
    <row r="45" spans="11:11">
      <c r="K45" s="64"/>
    </row>
    <row r="46" spans="11:11">
      <c r="K46" s="64"/>
    </row>
    <row r="47" spans="11:11">
      <c r="K47" s="64"/>
    </row>
    <row r="48" spans="11:11">
      <c r="K48" s="64"/>
    </row>
    <row r="49" spans="11:11">
      <c r="K49" s="64"/>
    </row>
    <row r="50" spans="11:11">
      <c r="K50" s="64"/>
    </row>
    <row r="51" spans="11:11">
      <c r="K51" s="64"/>
    </row>
    <row r="52" spans="11:11">
      <c r="K52" s="64"/>
    </row>
    <row r="53" spans="11:11">
      <c r="K53" s="64"/>
    </row>
    <row r="54" spans="11:11">
      <c r="K54" s="64"/>
    </row>
    <row r="55" spans="11:11">
      <c r="K55" s="64"/>
    </row>
    <row r="56" spans="11:11">
      <c r="K56" s="64"/>
    </row>
    <row r="57" spans="11:11">
      <c r="K57" s="64"/>
    </row>
    <row r="58" spans="11:11">
      <c r="K58" s="64"/>
    </row>
    <row r="59" spans="11:11">
      <c r="K59" s="64"/>
    </row>
    <row r="60" spans="11:11">
      <c r="K60" s="64"/>
    </row>
    <row r="61" spans="11:11">
      <c r="K61" s="64"/>
    </row>
  </sheetData>
  <mergeCells count="3">
    <mergeCell ref="A1:K1"/>
    <mergeCell ref="A2:K2"/>
    <mergeCell ref="A3:K3"/>
  </mergeCells>
  <pageMargins left="0.11811023622047245" right="0.19685039370078741" top="0.74803149606299213" bottom="0.74803149606299213" header="0.31496062992125984" footer="0.31496062992125984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2F39-94B6-4A16-BF36-8A348DFCD6CB}">
  <dimension ref="A1:K49"/>
  <sheetViews>
    <sheetView workbookViewId="0">
      <selection activeCell="B4" sqref="B4"/>
    </sheetView>
  </sheetViews>
  <sheetFormatPr defaultColWidth="9" defaultRowHeight="20.25"/>
  <cols>
    <col min="1" max="1" width="4" style="2" customWidth="1"/>
    <col min="2" max="2" width="19.7109375" style="9" customWidth="1"/>
    <col min="3" max="3" width="11.7109375" style="15" customWidth="1"/>
    <col min="4" max="4" width="12.140625" style="15" customWidth="1"/>
    <col min="5" max="5" width="11.85546875" style="2" customWidth="1"/>
    <col min="6" max="6" width="15.28515625" style="5" customWidth="1"/>
    <col min="7" max="7" width="11.85546875" style="15" customWidth="1"/>
    <col min="8" max="8" width="13" style="5" customWidth="1"/>
    <col min="9" max="9" width="11.42578125" style="5" customWidth="1"/>
    <col min="10" max="10" width="10.42578125" style="5" customWidth="1"/>
    <col min="11" max="11" width="13.8554687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566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1" t="s">
        <v>1</v>
      </c>
      <c r="C4" s="35" t="s">
        <v>2</v>
      </c>
      <c r="D4" s="23" t="s">
        <v>3</v>
      </c>
      <c r="E4" s="21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65.25">
      <c r="A5" s="66">
        <v>1</v>
      </c>
      <c r="B5" s="67" t="s">
        <v>217</v>
      </c>
      <c r="C5" s="68">
        <v>1920</v>
      </c>
      <c r="D5" s="68">
        <v>1920</v>
      </c>
      <c r="E5" s="66" t="s">
        <v>14</v>
      </c>
      <c r="F5" s="69" t="s">
        <v>47</v>
      </c>
      <c r="G5" s="68">
        <v>1920</v>
      </c>
      <c r="H5" s="69" t="str">
        <f t="shared" ref="H5:H8" si="0">F5</f>
        <v>องอาจค้าวัสดุ</v>
      </c>
      <c r="I5" s="70">
        <v>1920</v>
      </c>
      <c r="J5" s="69" t="s">
        <v>16</v>
      </c>
      <c r="K5" s="71" t="s">
        <v>218</v>
      </c>
    </row>
    <row r="6" spans="1:11" ht="65.25">
      <c r="A6" s="24">
        <v>2</v>
      </c>
      <c r="B6" s="25" t="s">
        <v>219</v>
      </c>
      <c r="C6" s="26">
        <v>450</v>
      </c>
      <c r="D6" s="26">
        <v>450</v>
      </c>
      <c r="E6" s="24" t="s">
        <v>14</v>
      </c>
      <c r="F6" s="27" t="s">
        <v>55</v>
      </c>
      <c r="G6" s="26">
        <v>450</v>
      </c>
      <c r="H6" s="27" t="str">
        <f t="shared" si="0"/>
        <v>หจก.เฟิร์ส เครื่องเขียนแอนด์ก็อปปี่ปริ้น</v>
      </c>
      <c r="I6" s="27">
        <v>450</v>
      </c>
      <c r="J6" s="27" t="s">
        <v>16</v>
      </c>
      <c r="K6" s="56" t="s">
        <v>220</v>
      </c>
    </row>
    <row r="7" spans="1:11" ht="65.25">
      <c r="A7" s="24">
        <v>3</v>
      </c>
      <c r="B7" s="25" t="s">
        <v>221</v>
      </c>
      <c r="C7" s="26">
        <v>450000</v>
      </c>
      <c r="D7" s="26">
        <v>418000.6</v>
      </c>
      <c r="E7" s="24" t="s">
        <v>14</v>
      </c>
      <c r="F7" s="27" t="s">
        <v>44</v>
      </c>
      <c r="G7" s="26">
        <v>418000.6</v>
      </c>
      <c r="H7" s="27" t="str">
        <f t="shared" si="0"/>
        <v>หจก.วัฒนารวมกิจ</v>
      </c>
      <c r="I7" s="31">
        <v>417500</v>
      </c>
      <c r="J7" s="27" t="s">
        <v>16</v>
      </c>
      <c r="K7" s="56" t="s">
        <v>222</v>
      </c>
    </row>
    <row r="8" spans="1:11" ht="108.75">
      <c r="A8" s="24">
        <v>4</v>
      </c>
      <c r="B8" s="25" t="s">
        <v>223</v>
      </c>
      <c r="C8" s="26">
        <v>27000</v>
      </c>
      <c r="D8" s="26">
        <v>27000</v>
      </c>
      <c r="E8" s="24" t="s">
        <v>14</v>
      </c>
      <c r="F8" s="27" t="s">
        <v>88</v>
      </c>
      <c r="G8" s="26">
        <v>27000</v>
      </c>
      <c r="H8" s="27" t="str">
        <f t="shared" si="0"/>
        <v>อู่สามชัยคาร์เซอร์วิส</v>
      </c>
      <c r="I8" s="31">
        <v>269000</v>
      </c>
      <c r="J8" s="27" t="s">
        <v>16</v>
      </c>
      <c r="K8" s="56" t="s">
        <v>224</v>
      </c>
    </row>
    <row r="9" spans="1:11">
      <c r="K9" s="10"/>
    </row>
    <row r="10" spans="1:11">
      <c r="K10" s="10"/>
    </row>
    <row r="11" spans="1:11">
      <c r="K11" s="10"/>
    </row>
    <row r="12" spans="1:11">
      <c r="K12" s="10"/>
    </row>
    <row r="13" spans="1:11">
      <c r="K13" s="10"/>
    </row>
    <row r="14" spans="1:11">
      <c r="K14" s="10"/>
    </row>
    <row r="15" spans="1:11">
      <c r="K15" s="10"/>
    </row>
    <row r="16" spans="1:11">
      <c r="K16" s="10"/>
    </row>
    <row r="17" spans="11:11">
      <c r="K17" s="10"/>
    </row>
    <row r="18" spans="11:11">
      <c r="K18" s="10"/>
    </row>
    <row r="19" spans="11:11">
      <c r="K19" s="10"/>
    </row>
    <row r="20" spans="11:11">
      <c r="K20" s="10"/>
    </row>
    <row r="21" spans="11:11">
      <c r="K21" s="10"/>
    </row>
    <row r="22" spans="11:11">
      <c r="K22" s="10"/>
    </row>
    <row r="23" spans="11:11">
      <c r="K23" s="10"/>
    </row>
    <row r="24" spans="11:11">
      <c r="K24" s="10"/>
    </row>
    <row r="25" spans="11:11">
      <c r="K25" s="10"/>
    </row>
    <row r="26" spans="11:11">
      <c r="K26" s="10"/>
    </row>
    <row r="27" spans="11:11">
      <c r="K27" s="10"/>
    </row>
    <row r="28" spans="11:11">
      <c r="K28" s="10"/>
    </row>
    <row r="29" spans="11:11">
      <c r="K29" s="10"/>
    </row>
    <row r="30" spans="11:11">
      <c r="K30" s="10"/>
    </row>
    <row r="31" spans="11:11">
      <c r="K31" s="10"/>
    </row>
    <row r="32" spans="11:11">
      <c r="K32" s="10"/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73B48-6A4D-4119-A925-58A6012A8F59}">
  <dimension ref="A1:K44"/>
  <sheetViews>
    <sheetView workbookViewId="0">
      <selection activeCell="A4" sqref="A4:K5"/>
    </sheetView>
  </sheetViews>
  <sheetFormatPr defaultColWidth="9" defaultRowHeight="18.75"/>
  <cols>
    <col min="1" max="1" width="5.140625" style="51" customWidth="1"/>
    <col min="2" max="2" width="17.7109375" style="52" customWidth="1"/>
    <col min="3" max="3" width="11.140625" style="53" customWidth="1"/>
    <col min="4" max="4" width="10.5703125" style="53" customWidth="1"/>
    <col min="5" max="5" width="11.28515625" style="51" customWidth="1"/>
    <col min="6" max="6" width="14" style="54" customWidth="1"/>
    <col min="7" max="7" width="10.85546875" style="53" customWidth="1"/>
    <col min="8" max="8" width="12.42578125" style="54" customWidth="1"/>
    <col min="9" max="9" width="9.5703125" style="54" customWidth="1"/>
    <col min="10" max="10" width="12.42578125" style="54" customWidth="1"/>
    <col min="11" max="11" width="15.7109375" style="52" customWidth="1"/>
    <col min="12" max="16384" width="9" style="59"/>
  </cols>
  <sheetData>
    <row r="1" spans="1:11" ht="21.75">
      <c r="A1" s="91" t="s">
        <v>562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1.75">
      <c r="A2" s="93" t="s">
        <v>551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.75">
      <c r="A3" s="93" t="s">
        <v>567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40" customFormat="1" ht="43.5" customHeight="1">
      <c r="A4" s="37" t="s">
        <v>0</v>
      </c>
      <c r="B4" s="38" t="s">
        <v>1</v>
      </c>
      <c r="C4" s="65" t="s">
        <v>2</v>
      </c>
      <c r="D4" s="39" t="s">
        <v>3</v>
      </c>
      <c r="E4" s="38" t="s">
        <v>4</v>
      </c>
      <c r="F4" s="38" t="s">
        <v>5</v>
      </c>
      <c r="G4" s="39" t="s">
        <v>6</v>
      </c>
      <c r="H4" s="38" t="s">
        <v>7</v>
      </c>
      <c r="I4" s="38" t="s">
        <v>8</v>
      </c>
      <c r="J4" s="38" t="s">
        <v>9</v>
      </c>
      <c r="K4" s="38" t="s">
        <v>10</v>
      </c>
    </row>
    <row r="5" spans="1:11" ht="65.25">
      <c r="A5" s="72">
        <v>1</v>
      </c>
      <c r="B5" s="73" t="s">
        <v>225</v>
      </c>
      <c r="C5" s="74">
        <v>17600</v>
      </c>
      <c r="D5" s="74">
        <v>17600</v>
      </c>
      <c r="E5" s="72" t="s">
        <v>14</v>
      </c>
      <c r="F5" s="75" t="s">
        <v>226</v>
      </c>
      <c r="G5" s="74">
        <v>17600</v>
      </c>
      <c r="H5" s="75" t="str">
        <f t="shared" ref="H5" si="0">F5</f>
        <v>ร้านบิซิเนสคลีนนิ่ง</v>
      </c>
      <c r="I5" s="76">
        <v>17600</v>
      </c>
      <c r="J5" s="75" t="s">
        <v>16</v>
      </c>
      <c r="K5" s="77" t="s">
        <v>227</v>
      </c>
    </row>
    <row r="6" spans="1:11">
      <c r="K6" s="64"/>
    </row>
    <row r="7" spans="1:11">
      <c r="K7" s="64"/>
    </row>
    <row r="8" spans="1:11">
      <c r="K8" s="64"/>
    </row>
    <row r="9" spans="1:11">
      <c r="K9" s="64"/>
    </row>
    <row r="10" spans="1:11">
      <c r="K10" s="64"/>
    </row>
    <row r="11" spans="1:11">
      <c r="K11" s="64"/>
    </row>
    <row r="12" spans="1:11">
      <c r="K12" s="64"/>
    </row>
    <row r="13" spans="1:11">
      <c r="K13" s="64"/>
    </row>
    <row r="14" spans="1:11">
      <c r="K14" s="64"/>
    </row>
    <row r="15" spans="1:11">
      <c r="K15" s="64"/>
    </row>
    <row r="16" spans="1:11">
      <c r="K16" s="64"/>
    </row>
    <row r="17" spans="11:11">
      <c r="K17" s="64"/>
    </row>
    <row r="18" spans="11:11">
      <c r="K18" s="64"/>
    </row>
    <row r="19" spans="11:11">
      <c r="K19" s="64"/>
    </row>
    <row r="20" spans="11:11">
      <c r="K20" s="64"/>
    </row>
    <row r="21" spans="11:11">
      <c r="K21" s="64"/>
    </row>
    <row r="22" spans="11:11">
      <c r="K22" s="64"/>
    </row>
    <row r="23" spans="11:11">
      <c r="K23" s="64"/>
    </row>
    <row r="24" spans="11:11">
      <c r="K24" s="64"/>
    </row>
    <row r="25" spans="11:11">
      <c r="K25" s="64"/>
    </row>
    <row r="26" spans="11:11">
      <c r="K26" s="64"/>
    </row>
    <row r="27" spans="11:11">
      <c r="K27" s="64"/>
    </row>
    <row r="28" spans="11:11">
      <c r="K28" s="64"/>
    </row>
    <row r="29" spans="11:11">
      <c r="K29" s="64"/>
    </row>
    <row r="30" spans="11:11">
      <c r="K30" s="64"/>
    </row>
    <row r="31" spans="11:11">
      <c r="K31" s="64"/>
    </row>
    <row r="32" spans="11:11">
      <c r="K32" s="64"/>
    </row>
    <row r="33" spans="11:11">
      <c r="K33" s="64"/>
    </row>
    <row r="34" spans="11:11">
      <c r="K34" s="64"/>
    </row>
    <row r="35" spans="11:11">
      <c r="K35" s="64"/>
    </row>
    <row r="36" spans="11:11">
      <c r="K36" s="64"/>
    </row>
    <row r="37" spans="11:11">
      <c r="K37" s="64"/>
    </row>
    <row r="38" spans="11:11">
      <c r="K38" s="64"/>
    </row>
    <row r="39" spans="11:11">
      <c r="K39" s="64"/>
    </row>
    <row r="40" spans="11:11">
      <c r="K40" s="64"/>
    </row>
    <row r="41" spans="11:11">
      <c r="K41" s="64"/>
    </row>
    <row r="42" spans="11:11">
      <c r="K42" s="64"/>
    </row>
    <row r="43" spans="11:11">
      <c r="K43" s="64"/>
    </row>
    <row r="44" spans="11:11">
      <c r="K44" s="64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C60ED-02B0-4B84-AFB0-D6E186B4DDFC}">
  <dimension ref="A1:K91"/>
  <sheetViews>
    <sheetView workbookViewId="0">
      <selection activeCell="P25" sqref="P25"/>
    </sheetView>
  </sheetViews>
  <sheetFormatPr defaultColWidth="9" defaultRowHeight="20.25"/>
  <cols>
    <col min="1" max="1" width="3.42578125" style="2" customWidth="1"/>
    <col min="2" max="2" width="17.28515625" style="9" customWidth="1"/>
    <col min="3" max="3" width="11.85546875" style="15" customWidth="1"/>
    <col min="4" max="4" width="11.7109375" style="15" customWidth="1"/>
    <col min="5" max="5" width="11" style="2" customWidth="1"/>
    <col min="6" max="6" width="11.140625" style="5" customWidth="1"/>
    <col min="7" max="7" width="11.7109375" style="15" customWidth="1"/>
    <col min="8" max="8" width="14.42578125" style="5" customWidth="1"/>
    <col min="9" max="9" width="12.140625" style="5" customWidth="1"/>
    <col min="10" max="10" width="13.5703125" style="5" customWidth="1"/>
    <col min="11" max="11" width="15.710937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568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35" t="s">
        <v>2</v>
      </c>
      <c r="D4" s="23" t="s">
        <v>3</v>
      </c>
      <c r="E4" s="21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87">
      <c r="A5" s="66">
        <v>1</v>
      </c>
      <c r="B5" s="67" t="s">
        <v>228</v>
      </c>
      <c r="C5" s="68">
        <v>17800</v>
      </c>
      <c r="D5" s="68">
        <v>17800</v>
      </c>
      <c r="E5" s="66" t="s">
        <v>14</v>
      </c>
      <c r="F5" s="69" t="s">
        <v>47</v>
      </c>
      <c r="G5" s="68">
        <v>17800</v>
      </c>
      <c r="H5" s="69" t="str">
        <f t="shared" ref="H5:H30" si="0">F5</f>
        <v>องอาจค้าวัสดุ</v>
      </c>
      <c r="I5" s="70">
        <v>17800</v>
      </c>
      <c r="J5" s="69" t="s">
        <v>16</v>
      </c>
      <c r="K5" s="71" t="s">
        <v>229</v>
      </c>
    </row>
    <row r="6" spans="1:11" ht="65.25">
      <c r="A6" s="24">
        <v>2</v>
      </c>
      <c r="B6" s="25" t="s">
        <v>230</v>
      </c>
      <c r="C6" s="26">
        <v>6000</v>
      </c>
      <c r="D6" s="26">
        <v>6000</v>
      </c>
      <c r="E6" s="24" t="s">
        <v>14</v>
      </c>
      <c r="F6" s="27" t="s">
        <v>231</v>
      </c>
      <c r="G6" s="26">
        <v>4000</v>
      </c>
      <c r="H6" s="27" t="str">
        <f t="shared" si="0"/>
        <v>นายบุญมา คมศรโมกข์</v>
      </c>
      <c r="I6" s="30">
        <v>4000</v>
      </c>
      <c r="J6" s="27" t="s">
        <v>16</v>
      </c>
      <c r="K6" s="56" t="s">
        <v>232</v>
      </c>
    </row>
    <row r="7" spans="1:11" ht="108.75">
      <c r="A7" s="24">
        <v>3</v>
      </c>
      <c r="B7" s="25" t="s">
        <v>233</v>
      </c>
      <c r="C7" s="26">
        <v>256565</v>
      </c>
      <c r="D7" s="26">
        <v>256565</v>
      </c>
      <c r="E7" s="24" t="s">
        <v>14</v>
      </c>
      <c r="F7" s="27" t="s">
        <v>215</v>
      </c>
      <c r="G7" s="26">
        <v>37000</v>
      </c>
      <c r="H7" s="27" t="str">
        <f t="shared" si="0"/>
        <v>นายณัฐพงษ์ ศรีใส</v>
      </c>
      <c r="I7" s="30">
        <v>37000</v>
      </c>
      <c r="J7" s="27" t="s">
        <v>16</v>
      </c>
      <c r="K7" s="56" t="s">
        <v>234</v>
      </c>
    </row>
    <row r="8" spans="1:11" ht="87">
      <c r="A8" s="24">
        <v>4</v>
      </c>
      <c r="B8" s="25" t="s">
        <v>235</v>
      </c>
      <c r="C8" s="26">
        <v>60000</v>
      </c>
      <c r="D8" s="26">
        <v>52300</v>
      </c>
      <c r="E8" s="24" t="s">
        <v>14</v>
      </c>
      <c r="F8" s="27" t="s">
        <v>236</v>
      </c>
      <c r="G8" s="26">
        <v>50000</v>
      </c>
      <c r="H8" s="27" t="str">
        <f t="shared" si="0"/>
        <v>บริษัท กรีนวิง จำกัด</v>
      </c>
      <c r="I8" s="30">
        <v>50000</v>
      </c>
      <c r="J8" s="27" t="s">
        <v>16</v>
      </c>
      <c r="K8" s="56" t="s">
        <v>237</v>
      </c>
    </row>
    <row r="9" spans="1:11" ht="108.75">
      <c r="A9" s="24">
        <v>5</v>
      </c>
      <c r="B9" s="25" t="s">
        <v>238</v>
      </c>
      <c r="C9" s="26">
        <v>5574.7</v>
      </c>
      <c r="D9" s="26">
        <v>5574.7</v>
      </c>
      <c r="E9" s="24" t="s">
        <v>14</v>
      </c>
      <c r="F9" s="27" t="s">
        <v>239</v>
      </c>
      <c r="G9" s="26">
        <v>5574.7</v>
      </c>
      <c r="H9" s="27" t="str">
        <f t="shared" si="0"/>
        <v>บริษัท เอ็มจี ล้านนา จำกัด</v>
      </c>
      <c r="I9" s="32">
        <v>5574.7</v>
      </c>
      <c r="J9" s="27" t="s">
        <v>16</v>
      </c>
      <c r="K9" s="56" t="s">
        <v>240</v>
      </c>
    </row>
    <row r="10" spans="1:11" ht="108.75">
      <c r="A10" s="24">
        <v>6</v>
      </c>
      <c r="B10" s="25" t="s">
        <v>241</v>
      </c>
      <c r="C10" s="26">
        <v>3461.45</v>
      </c>
      <c r="D10" s="26">
        <v>3464.45</v>
      </c>
      <c r="E10" s="24" t="s">
        <v>14</v>
      </c>
      <c r="F10" s="27" t="s">
        <v>242</v>
      </c>
      <c r="G10" s="26">
        <v>3461.45</v>
      </c>
      <c r="H10" s="27" t="str">
        <f t="shared" si="0"/>
        <v>บริษัท แองเจิลเวย์ จำกัด</v>
      </c>
      <c r="I10" s="33">
        <v>3461.45</v>
      </c>
      <c r="J10" s="27" t="s">
        <v>16</v>
      </c>
      <c r="K10" s="56" t="s">
        <v>243</v>
      </c>
    </row>
    <row r="11" spans="1:11" ht="87">
      <c r="A11" s="24">
        <v>7</v>
      </c>
      <c r="B11" s="25" t="s">
        <v>244</v>
      </c>
      <c r="C11" s="26">
        <v>413000</v>
      </c>
      <c r="D11" s="26">
        <v>375417.09</v>
      </c>
      <c r="E11" s="24" t="s">
        <v>14</v>
      </c>
      <c r="F11" s="27" t="s">
        <v>192</v>
      </c>
      <c r="G11" s="26">
        <v>375417.09</v>
      </c>
      <c r="H11" s="27" t="str">
        <f t="shared" si="0"/>
        <v>หจก.บุญธนภัทร ลือชา</v>
      </c>
      <c r="I11" s="31">
        <v>375000</v>
      </c>
      <c r="J11" s="27" t="s">
        <v>16</v>
      </c>
      <c r="K11" s="56" t="s">
        <v>245</v>
      </c>
    </row>
    <row r="12" spans="1:11" ht="130.5">
      <c r="A12" s="24">
        <v>8</v>
      </c>
      <c r="B12" s="25" t="s">
        <v>246</v>
      </c>
      <c r="C12" s="26">
        <v>24000</v>
      </c>
      <c r="D12" s="26">
        <v>24000</v>
      </c>
      <c r="E12" s="24" t="s">
        <v>14</v>
      </c>
      <c r="F12" s="27" t="s">
        <v>62</v>
      </c>
      <c r="G12" s="26">
        <v>22500</v>
      </c>
      <c r="H12" s="27" t="str">
        <f t="shared" si="0"/>
        <v>หจก.เควีซีคอมพิวเตอร์</v>
      </c>
      <c r="I12" s="30">
        <v>22500</v>
      </c>
      <c r="J12" s="27" t="s">
        <v>16</v>
      </c>
      <c r="K12" s="56" t="s">
        <v>247</v>
      </c>
    </row>
    <row r="13" spans="1:11" ht="87">
      <c r="A13" s="24">
        <v>9</v>
      </c>
      <c r="B13" s="25" t="s">
        <v>248</v>
      </c>
      <c r="C13" s="26">
        <v>2100</v>
      </c>
      <c r="D13" s="26">
        <v>2100</v>
      </c>
      <c r="E13" s="24" t="s">
        <v>14</v>
      </c>
      <c r="F13" s="27" t="s">
        <v>55</v>
      </c>
      <c r="G13" s="26">
        <v>2100</v>
      </c>
      <c r="H13" s="27" t="str">
        <f t="shared" si="0"/>
        <v>หจก.เฟิร์ส เครื่องเขียนแอนด์ก็อปปี่ปริ้น</v>
      </c>
      <c r="I13" s="30">
        <v>2100</v>
      </c>
      <c r="J13" s="27" t="s">
        <v>16</v>
      </c>
      <c r="K13" s="56" t="s">
        <v>249</v>
      </c>
    </row>
    <row r="14" spans="1:11" ht="108.75">
      <c r="A14" s="24">
        <v>10</v>
      </c>
      <c r="B14" s="25" t="s">
        <v>250</v>
      </c>
      <c r="C14" s="26">
        <v>4500</v>
      </c>
      <c r="D14" s="26">
        <v>4500</v>
      </c>
      <c r="E14" s="24" t="s">
        <v>14</v>
      </c>
      <c r="F14" s="27" t="s">
        <v>37</v>
      </c>
      <c r="G14" s="26">
        <v>4500</v>
      </c>
      <c r="H14" s="27" t="str">
        <f t="shared" si="0"/>
        <v>บีแอลซีคอมพิวเตอร์</v>
      </c>
      <c r="I14" s="30">
        <v>4500</v>
      </c>
      <c r="J14" s="27" t="s">
        <v>16</v>
      </c>
      <c r="K14" s="56" t="s">
        <v>251</v>
      </c>
    </row>
    <row r="15" spans="1:11" ht="130.5">
      <c r="A15" s="24">
        <v>11</v>
      </c>
      <c r="B15" s="25" t="s">
        <v>252</v>
      </c>
      <c r="C15" s="26">
        <v>40000</v>
      </c>
      <c r="D15" s="26">
        <v>39700</v>
      </c>
      <c r="E15" s="24" t="s">
        <v>14</v>
      </c>
      <c r="F15" s="27" t="s">
        <v>164</v>
      </c>
      <c r="G15" s="26">
        <v>39700</v>
      </c>
      <c r="H15" s="27" t="str">
        <f t="shared" si="0"/>
        <v>ร้านกังวานพาณิชย์</v>
      </c>
      <c r="I15" s="30">
        <v>39700</v>
      </c>
      <c r="J15" s="27" t="s">
        <v>16</v>
      </c>
      <c r="K15" s="56" t="s">
        <v>253</v>
      </c>
    </row>
    <row r="16" spans="1:11" ht="130.5">
      <c r="A16" s="24">
        <v>12</v>
      </c>
      <c r="B16" s="25" t="s">
        <v>254</v>
      </c>
      <c r="C16" s="26">
        <v>37120</v>
      </c>
      <c r="D16" s="26">
        <v>36820</v>
      </c>
      <c r="E16" s="24" t="s">
        <v>14</v>
      </c>
      <c r="F16" s="27" t="s">
        <v>164</v>
      </c>
      <c r="G16" s="26">
        <v>36820</v>
      </c>
      <c r="H16" s="27" t="str">
        <f t="shared" si="0"/>
        <v>ร้านกังวานพาณิชย์</v>
      </c>
      <c r="I16" s="30">
        <v>36820</v>
      </c>
      <c r="J16" s="27" t="s">
        <v>16</v>
      </c>
      <c r="K16" s="56" t="s">
        <v>255</v>
      </c>
    </row>
    <row r="17" spans="1:11" ht="108.75">
      <c r="A17" s="24">
        <v>13</v>
      </c>
      <c r="B17" s="25" t="s">
        <v>256</v>
      </c>
      <c r="C17" s="26">
        <v>34585</v>
      </c>
      <c r="D17" s="26">
        <v>34585</v>
      </c>
      <c r="E17" s="24" t="s">
        <v>14</v>
      </c>
      <c r="F17" s="27" t="s">
        <v>164</v>
      </c>
      <c r="G17" s="26">
        <v>34585</v>
      </c>
      <c r="H17" s="27" t="str">
        <f t="shared" si="0"/>
        <v>ร้านกังวานพาณิชย์</v>
      </c>
      <c r="I17" s="30">
        <v>34585</v>
      </c>
      <c r="J17" s="27" t="s">
        <v>16</v>
      </c>
      <c r="K17" s="56" t="s">
        <v>257</v>
      </c>
    </row>
    <row r="18" spans="1:11" ht="87">
      <c r="A18" s="24">
        <v>14</v>
      </c>
      <c r="B18" s="25" t="s">
        <v>258</v>
      </c>
      <c r="C18" s="26">
        <v>820</v>
      </c>
      <c r="D18" s="26">
        <v>820</v>
      </c>
      <c r="E18" s="24" t="s">
        <v>14</v>
      </c>
      <c r="F18" s="27" t="s">
        <v>47</v>
      </c>
      <c r="G18" s="26">
        <v>820</v>
      </c>
      <c r="H18" s="27" t="str">
        <f t="shared" si="0"/>
        <v>องอาจค้าวัสดุ</v>
      </c>
      <c r="I18" s="24">
        <v>820</v>
      </c>
      <c r="J18" s="27" t="s">
        <v>16</v>
      </c>
      <c r="K18" s="56" t="s">
        <v>259</v>
      </c>
    </row>
    <row r="19" spans="1:11" ht="65.25">
      <c r="A19" s="24">
        <v>15</v>
      </c>
      <c r="B19" s="25" t="s">
        <v>260</v>
      </c>
      <c r="C19" s="26">
        <v>1100</v>
      </c>
      <c r="D19" s="26">
        <v>1100</v>
      </c>
      <c r="E19" s="24" t="s">
        <v>14</v>
      </c>
      <c r="F19" s="27" t="s">
        <v>164</v>
      </c>
      <c r="G19" s="26">
        <v>1100</v>
      </c>
      <c r="H19" s="27" t="str">
        <f t="shared" si="0"/>
        <v>ร้านกังวานพาณิชย์</v>
      </c>
      <c r="I19" s="30">
        <v>1100</v>
      </c>
      <c r="J19" s="27" t="s">
        <v>16</v>
      </c>
      <c r="K19" s="56" t="s">
        <v>261</v>
      </c>
    </row>
    <row r="20" spans="1:11" ht="108.75">
      <c r="A20" s="24">
        <v>16</v>
      </c>
      <c r="B20" s="25" t="s">
        <v>262</v>
      </c>
      <c r="C20" s="26">
        <v>4200</v>
      </c>
      <c r="D20" s="26">
        <v>4200</v>
      </c>
      <c r="E20" s="24" t="s">
        <v>14</v>
      </c>
      <c r="F20" s="27" t="s">
        <v>200</v>
      </c>
      <c r="G20" s="26">
        <v>4200</v>
      </c>
      <c r="H20" s="27" t="str">
        <f t="shared" si="0"/>
        <v>ร้านเวียงแก่นอิเล็กทรอนิกส์</v>
      </c>
      <c r="I20" s="30">
        <v>4200</v>
      </c>
      <c r="J20" s="27" t="s">
        <v>16</v>
      </c>
      <c r="K20" s="56" t="s">
        <v>263</v>
      </c>
    </row>
    <row r="21" spans="1:11" ht="217.5">
      <c r="A21" s="24">
        <v>17</v>
      </c>
      <c r="B21" s="25" t="s">
        <v>264</v>
      </c>
      <c r="C21" s="26">
        <v>40000</v>
      </c>
      <c r="D21" s="26">
        <v>300</v>
      </c>
      <c r="E21" s="24" t="s">
        <v>14</v>
      </c>
      <c r="F21" s="27" t="s">
        <v>265</v>
      </c>
      <c r="G21" s="26">
        <v>300</v>
      </c>
      <c r="H21" s="27" t="str">
        <f t="shared" si="0"/>
        <v>ร้านบอสครีเอท</v>
      </c>
      <c r="I21" s="27">
        <v>300</v>
      </c>
      <c r="J21" s="27" t="s">
        <v>16</v>
      </c>
      <c r="K21" s="56" t="s">
        <v>266</v>
      </c>
    </row>
    <row r="22" spans="1:11" ht="217.5">
      <c r="A22" s="24">
        <v>18</v>
      </c>
      <c r="B22" s="25" t="s">
        <v>267</v>
      </c>
      <c r="C22" s="26">
        <v>34885</v>
      </c>
      <c r="D22" s="26">
        <v>300</v>
      </c>
      <c r="E22" s="24" t="s">
        <v>14</v>
      </c>
      <c r="F22" s="27" t="s">
        <v>265</v>
      </c>
      <c r="G22" s="26">
        <v>300</v>
      </c>
      <c r="H22" s="27" t="str">
        <f t="shared" si="0"/>
        <v>ร้านบอสครีเอท</v>
      </c>
      <c r="I22" s="24">
        <v>300</v>
      </c>
      <c r="J22" s="27" t="s">
        <v>16</v>
      </c>
      <c r="K22" s="56" t="s">
        <v>268</v>
      </c>
    </row>
    <row r="23" spans="1:11" ht="217.5">
      <c r="A23" s="24">
        <v>19</v>
      </c>
      <c r="B23" s="25" t="s">
        <v>269</v>
      </c>
      <c r="C23" s="26">
        <v>37120</v>
      </c>
      <c r="D23" s="26">
        <v>300</v>
      </c>
      <c r="E23" s="24" t="s">
        <v>14</v>
      </c>
      <c r="F23" s="27" t="s">
        <v>265</v>
      </c>
      <c r="G23" s="26">
        <v>300</v>
      </c>
      <c r="H23" s="27" t="str">
        <f t="shared" si="0"/>
        <v>ร้านบอสครีเอท</v>
      </c>
      <c r="I23" s="24">
        <v>300</v>
      </c>
      <c r="J23" s="27" t="s">
        <v>16</v>
      </c>
      <c r="K23" s="56" t="s">
        <v>270</v>
      </c>
    </row>
    <row r="24" spans="1:11" ht="108.75">
      <c r="A24" s="24">
        <v>20</v>
      </c>
      <c r="B24" s="25" t="s">
        <v>271</v>
      </c>
      <c r="C24" s="26">
        <v>13500</v>
      </c>
      <c r="D24" s="26">
        <v>13500</v>
      </c>
      <c r="E24" s="24" t="s">
        <v>14</v>
      </c>
      <c r="F24" s="27" t="s">
        <v>200</v>
      </c>
      <c r="G24" s="26">
        <v>12000</v>
      </c>
      <c r="H24" s="27" t="str">
        <f t="shared" si="0"/>
        <v>ร้านเวียงแก่นอิเล็กทรอนิกส์</v>
      </c>
      <c r="I24" s="30">
        <v>12000</v>
      </c>
      <c r="J24" s="27" t="s">
        <v>16</v>
      </c>
      <c r="K24" s="56" t="s">
        <v>272</v>
      </c>
    </row>
    <row r="25" spans="1:11" ht="130.5">
      <c r="A25" s="24">
        <v>21</v>
      </c>
      <c r="B25" s="25" t="s">
        <v>273</v>
      </c>
      <c r="C25" s="26">
        <v>50000</v>
      </c>
      <c r="D25" s="26">
        <v>8640</v>
      </c>
      <c r="E25" s="24" t="s">
        <v>14</v>
      </c>
      <c r="F25" s="27" t="s">
        <v>274</v>
      </c>
      <c r="G25" s="26">
        <v>8640</v>
      </c>
      <c r="H25" s="27" t="str">
        <f t="shared" si="0"/>
        <v>บอสโฆษณา</v>
      </c>
      <c r="I25" s="30">
        <v>8640</v>
      </c>
      <c r="J25" s="27" t="s">
        <v>16</v>
      </c>
      <c r="K25" s="56" t="s">
        <v>275</v>
      </c>
    </row>
    <row r="26" spans="1:11" ht="65.25">
      <c r="A26" s="24">
        <v>22</v>
      </c>
      <c r="B26" s="25" t="s">
        <v>276</v>
      </c>
      <c r="C26" s="26">
        <v>701000</v>
      </c>
      <c r="D26" s="26">
        <v>605894.16</v>
      </c>
      <c r="E26" s="27" t="s">
        <v>186</v>
      </c>
      <c r="F26" s="27" t="s">
        <v>96</v>
      </c>
      <c r="G26" s="26">
        <v>599000</v>
      </c>
      <c r="H26" s="27" t="str">
        <f t="shared" si="0"/>
        <v>หจก.แม่สลองนอกขนส่งและค้าวัสดุ</v>
      </c>
      <c r="I26" s="30">
        <v>599000</v>
      </c>
      <c r="J26" s="27" t="s">
        <v>16</v>
      </c>
      <c r="K26" s="56" t="s">
        <v>277</v>
      </c>
    </row>
    <row r="27" spans="1:11" ht="65.25">
      <c r="A27" s="24">
        <v>23</v>
      </c>
      <c r="B27" s="25" t="s">
        <v>278</v>
      </c>
      <c r="C27" s="26">
        <v>50000</v>
      </c>
      <c r="D27" s="26">
        <v>22050</v>
      </c>
      <c r="E27" s="24" t="s">
        <v>14</v>
      </c>
      <c r="F27" s="27" t="s">
        <v>279</v>
      </c>
      <c r="G27" s="26">
        <v>22050</v>
      </c>
      <c r="H27" s="27" t="str">
        <f t="shared" si="0"/>
        <v>นายจีระศักดิ์ สาวิรส</v>
      </c>
      <c r="I27" s="30">
        <v>22050</v>
      </c>
      <c r="J27" s="27" t="s">
        <v>16</v>
      </c>
      <c r="K27" s="56" t="s">
        <v>280</v>
      </c>
    </row>
    <row r="28" spans="1:11" ht="130.5">
      <c r="A28" s="24">
        <v>24</v>
      </c>
      <c r="B28" s="25" t="s">
        <v>281</v>
      </c>
      <c r="C28" s="26">
        <v>96310</v>
      </c>
      <c r="D28" s="26">
        <v>95096</v>
      </c>
      <c r="E28" s="24" t="s">
        <v>14</v>
      </c>
      <c r="F28" s="27" t="s">
        <v>282</v>
      </c>
      <c r="G28" s="26">
        <v>95096</v>
      </c>
      <c r="H28" s="27" t="str">
        <f t="shared" si="0"/>
        <v>บริษัทเชียงราย เทพวัลย์ จำกัด</v>
      </c>
      <c r="I28" s="30">
        <v>95096</v>
      </c>
      <c r="J28" s="27" t="s">
        <v>16</v>
      </c>
      <c r="K28" s="56" t="s">
        <v>283</v>
      </c>
    </row>
    <row r="29" spans="1:11" ht="87">
      <c r="A29" s="24">
        <v>25</v>
      </c>
      <c r="B29" s="25" t="s">
        <v>284</v>
      </c>
      <c r="C29" s="26">
        <v>28812</v>
      </c>
      <c r="D29" s="26">
        <v>28812</v>
      </c>
      <c r="E29" s="24" t="s">
        <v>14</v>
      </c>
      <c r="F29" s="27" t="s">
        <v>282</v>
      </c>
      <c r="G29" s="26">
        <v>27602</v>
      </c>
      <c r="H29" s="27" t="str">
        <f t="shared" si="0"/>
        <v>บริษัทเชียงราย เทพวัลย์ จำกัด</v>
      </c>
      <c r="I29" s="30">
        <v>27602</v>
      </c>
      <c r="J29" s="27" t="s">
        <v>16</v>
      </c>
      <c r="K29" s="56" t="s">
        <v>285</v>
      </c>
    </row>
    <row r="30" spans="1:11" ht="65.25">
      <c r="A30" s="24">
        <v>26</v>
      </c>
      <c r="B30" s="25" t="s">
        <v>286</v>
      </c>
      <c r="C30" s="26">
        <v>450000</v>
      </c>
      <c r="D30" s="26">
        <v>381723.29</v>
      </c>
      <c r="E30" s="24" t="s">
        <v>14</v>
      </c>
      <c r="F30" s="27" t="s">
        <v>287</v>
      </c>
      <c r="G30" s="26">
        <v>381723.29</v>
      </c>
      <c r="H30" s="27" t="str">
        <f t="shared" si="0"/>
        <v>นายณัฐวัฒน์ ก๋ายศ</v>
      </c>
      <c r="I30" s="31">
        <v>380000</v>
      </c>
      <c r="J30" s="27" t="s">
        <v>16</v>
      </c>
      <c r="K30" s="56" t="s">
        <v>288</v>
      </c>
    </row>
    <row r="31" spans="1:11" ht="65.25">
      <c r="A31" s="24">
        <v>27</v>
      </c>
      <c r="B31" s="25" t="s">
        <v>289</v>
      </c>
      <c r="C31" s="26">
        <v>320</v>
      </c>
      <c r="D31" s="26">
        <v>320</v>
      </c>
      <c r="E31" s="24" t="s">
        <v>14</v>
      </c>
      <c r="F31" s="27" t="s">
        <v>37</v>
      </c>
      <c r="G31" s="26">
        <v>320</v>
      </c>
      <c r="H31" s="27" t="str">
        <f t="shared" ref="H31:H50" si="1">F31</f>
        <v>บีแอลซีคอมพิวเตอร์</v>
      </c>
      <c r="I31" s="24">
        <v>320</v>
      </c>
      <c r="J31" s="27" t="s">
        <v>16</v>
      </c>
      <c r="K31" s="56" t="s">
        <v>290</v>
      </c>
    </row>
    <row r="32" spans="1:11" ht="87">
      <c r="A32" s="24">
        <v>28</v>
      </c>
      <c r="B32" s="25" t="s">
        <v>291</v>
      </c>
      <c r="C32" s="26">
        <v>97200</v>
      </c>
      <c r="D32" s="26">
        <v>97200</v>
      </c>
      <c r="E32" s="24" t="s">
        <v>14</v>
      </c>
      <c r="F32" s="27" t="s">
        <v>292</v>
      </c>
      <c r="G32" s="26">
        <v>97200</v>
      </c>
      <c r="H32" s="27" t="str">
        <f t="shared" si="1"/>
        <v>ร้านกิตติพัทธ์ การช่าง</v>
      </c>
      <c r="I32" s="31">
        <v>95000</v>
      </c>
      <c r="J32" s="27" t="s">
        <v>16</v>
      </c>
      <c r="K32" s="56" t="s">
        <v>293</v>
      </c>
    </row>
    <row r="33" spans="1:11" ht="65.25">
      <c r="A33" s="24">
        <v>29</v>
      </c>
      <c r="B33" s="25" t="s">
        <v>294</v>
      </c>
      <c r="C33" s="26">
        <v>11180</v>
      </c>
      <c r="D33" s="26">
        <v>11180</v>
      </c>
      <c r="E33" s="24" t="s">
        <v>14</v>
      </c>
      <c r="F33" s="27" t="s">
        <v>295</v>
      </c>
      <c r="G33" s="26">
        <v>11180</v>
      </c>
      <c r="H33" s="27" t="str">
        <f t="shared" si="1"/>
        <v>นายรชฎ ฟุ้งอุดมโชค</v>
      </c>
      <c r="I33" s="30">
        <v>11180</v>
      </c>
      <c r="J33" s="27" t="s">
        <v>16</v>
      </c>
      <c r="K33" s="56" t="s">
        <v>296</v>
      </c>
    </row>
    <row r="34" spans="1:11" ht="65.25">
      <c r="A34" s="24">
        <v>30</v>
      </c>
      <c r="B34" s="25" t="s">
        <v>297</v>
      </c>
      <c r="C34" s="26">
        <v>11180</v>
      </c>
      <c r="D34" s="26">
        <v>11180</v>
      </c>
      <c r="E34" s="24" t="s">
        <v>14</v>
      </c>
      <c r="F34" s="27" t="s">
        <v>298</v>
      </c>
      <c r="G34" s="26">
        <v>11180</v>
      </c>
      <c r="H34" s="27" t="str">
        <f t="shared" si="1"/>
        <v>นางชาดา แซ่ย่าง</v>
      </c>
      <c r="I34" s="30">
        <v>11180</v>
      </c>
      <c r="J34" s="27" t="s">
        <v>16</v>
      </c>
      <c r="K34" s="56" t="s">
        <v>299</v>
      </c>
    </row>
    <row r="35" spans="1:11" ht="65.25">
      <c r="A35" s="24">
        <v>31</v>
      </c>
      <c r="B35" s="25" t="s">
        <v>300</v>
      </c>
      <c r="C35" s="26">
        <v>21600</v>
      </c>
      <c r="D35" s="26">
        <v>21600</v>
      </c>
      <c r="E35" s="24" t="s">
        <v>14</v>
      </c>
      <c r="F35" s="27" t="s">
        <v>301</v>
      </c>
      <c r="G35" s="26">
        <v>18780</v>
      </c>
      <c r="H35" s="27" t="str">
        <f t="shared" si="1"/>
        <v>ร้านบอสโฆษณา</v>
      </c>
      <c r="I35" s="31">
        <v>18780</v>
      </c>
      <c r="J35" s="27" t="s">
        <v>16</v>
      </c>
      <c r="K35" s="56" t="s">
        <v>302</v>
      </c>
    </row>
    <row r="36" spans="1:11" ht="65.25">
      <c r="A36" s="24">
        <v>32</v>
      </c>
      <c r="B36" s="25" t="s">
        <v>303</v>
      </c>
      <c r="C36" s="26">
        <v>11180</v>
      </c>
      <c r="D36" s="26">
        <v>11180</v>
      </c>
      <c r="E36" s="24" t="s">
        <v>14</v>
      </c>
      <c r="F36" s="27" t="s">
        <v>304</v>
      </c>
      <c r="G36" s="26">
        <v>11180</v>
      </c>
      <c r="H36" s="27" t="str">
        <f t="shared" si="1"/>
        <v>นายพรเทพ แสงรุ้งงาม</v>
      </c>
      <c r="I36" s="30">
        <v>11180</v>
      </c>
      <c r="J36" s="27" t="s">
        <v>16</v>
      </c>
      <c r="K36" s="56" t="s">
        <v>305</v>
      </c>
    </row>
    <row r="37" spans="1:11" ht="65.25">
      <c r="A37" s="24">
        <v>33</v>
      </c>
      <c r="B37" s="25" t="s">
        <v>306</v>
      </c>
      <c r="C37" s="26">
        <v>11180</v>
      </c>
      <c r="D37" s="26">
        <v>11180</v>
      </c>
      <c r="E37" s="24" t="s">
        <v>14</v>
      </c>
      <c r="F37" s="27" t="s">
        <v>307</v>
      </c>
      <c r="G37" s="26">
        <v>11180</v>
      </c>
      <c r="H37" s="27" t="str">
        <f t="shared" si="1"/>
        <v>นายวราวุธ อุสาใจ</v>
      </c>
      <c r="I37" s="30">
        <v>11180</v>
      </c>
      <c r="J37" s="27" t="s">
        <v>16</v>
      </c>
      <c r="K37" s="56" t="s">
        <v>308</v>
      </c>
    </row>
    <row r="38" spans="1:11" ht="65.25">
      <c r="A38" s="24">
        <v>34</v>
      </c>
      <c r="B38" s="25" t="s">
        <v>309</v>
      </c>
      <c r="C38" s="26">
        <v>11180</v>
      </c>
      <c r="D38" s="26">
        <v>11180</v>
      </c>
      <c r="E38" s="24" t="s">
        <v>14</v>
      </c>
      <c r="F38" s="27" t="s">
        <v>310</v>
      </c>
      <c r="G38" s="26">
        <v>11180</v>
      </c>
      <c r="H38" s="27" t="str">
        <f t="shared" si="1"/>
        <v>นายอาชา มาเยอะ</v>
      </c>
      <c r="I38" s="30">
        <v>11180</v>
      </c>
      <c r="J38" s="27" t="s">
        <v>16</v>
      </c>
      <c r="K38" s="56" t="s">
        <v>311</v>
      </c>
    </row>
    <row r="39" spans="1:11" ht="65.25">
      <c r="A39" s="24">
        <v>35</v>
      </c>
      <c r="B39" s="25" t="s">
        <v>312</v>
      </c>
      <c r="C39" s="26">
        <v>11180</v>
      </c>
      <c r="D39" s="26">
        <v>11180</v>
      </c>
      <c r="E39" s="24" t="s">
        <v>14</v>
      </c>
      <c r="F39" s="27" t="s">
        <v>313</v>
      </c>
      <c r="G39" s="26">
        <v>11180</v>
      </c>
      <c r="H39" s="27" t="str">
        <f t="shared" si="1"/>
        <v>นายสาโรจน์ ชุมชัยเจริญ</v>
      </c>
      <c r="I39" s="30">
        <v>11180</v>
      </c>
      <c r="J39" s="27" t="s">
        <v>16</v>
      </c>
      <c r="K39" s="56" t="s">
        <v>314</v>
      </c>
    </row>
    <row r="40" spans="1:11" ht="87">
      <c r="A40" s="24">
        <v>36</v>
      </c>
      <c r="B40" s="25" t="s">
        <v>315</v>
      </c>
      <c r="C40" s="26">
        <v>47475</v>
      </c>
      <c r="D40" s="26">
        <v>47475</v>
      </c>
      <c r="E40" s="24" t="s">
        <v>14</v>
      </c>
      <c r="F40" s="27" t="s">
        <v>55</v>
      </c>
      <c r="G40" s="26">
        <v>47475</v>
      </c>
      <c r="H40" s="27" t="str">
        <f t="shared" si="1"/>
        <v>หจก.เฟิร์ส เครื่องเขียนแอนด์ก็อปปี่ปริ้น</v>
      </c>
      <c r="I40" s="30">
        <v>47255</v>
      </c>
      <c r="J40" s="27" t="s">
        <v>16</v>
      </c>
      <c r="K40" s="56" t="s">
        <v>316</v>
      </c>
    </row>
    <row r="41" spans="1:11" ht="87">
      <c r="A41" s="24">
        <v>37</v>
      </c>
      <c r="B41" s="25" t="s">
        <v>317</v>
      </c>
      <c r="C41" s="26">
        <v>16840</v>
      </c>
      <c r="D41" s="26">
        <v>16840</v>
      </c>
      <c r="E41" s="24" t="s">
        <v>14</v>
      </c>
      <c r="F41" s="27" t="s">
        <v>55</v>
      </c>
      <c r="G41" s="26">
        <v>16840</v>
      </c>
      <c r="H41" s="27" t="str">
        <f t="shared" si="1"/>
        <v>หจก.เฟิร์ส เครื่องเขียนแอนด์ก็อปปี่ปริ้น</v>
      </c>
      <c r="I41" s="30">
        <v>16672</v>
      </c>
      <c r="J41" s="27" t="s">
        <v>16</v>
      </c>
      <c r="K41" s="56" t="s">
        <v>318</v>
      </c>
    </row>
    <row r="42" spans="1:11" ht="43.5">
      <c r="A42" s="24">
        <v>38</v>
      </c>
      <c r="B42" s="25" t="s">
        <v>319</v>
      </c>
      <c r="C42" s="26">
        <v>40270</v>
      </c>
      <c r="D42" s="26">
        <v>40270</v>
      </c>
      <c r="E42" s="24" t="s">
        <v>14</v>
      </c>
      <c r="F42" s="27" t="s">
        <v>37</v>
      </c>
      <c r="G42" s="26">
        <v>40270</v>
      </c>
      <c r="H42" s="27" t="str">
        <f t="shared" si="1"/>
        <v>บีแอลซีคอมพิวเตอร์</v>
      </c>
      <c r="I42" s="30">
        <v>40030</v>
      </c>
      <c r="J42" s="27" t="s">
        <v>16</v>
      </c>
      <c r="K42" s="56" t="s">
        <v>320</v>
      </c>
    </row>
    <row r="43" spans="1:11" ht="65.25">
      <c r="A43" s="24">
        <v>39</v>
      </c>
      <c r="B43" s="25" t="s">
        <v>321</v>
      </c>
      <c r="C43" s="26">
        <v>18020</v>
      </c>
      <c r="D43" s="26">
        <v>18020</v>
      </c>
      <c r="E43" s="24" t="s">
        <v>14</v>
      </c>
      <c r="F43" s="27" t="s">
        <v>37</v>
      </c>
      <c r="G43" s="26">
        <v>18020</v>
      </c>
      <c r="H43" s="27" t="str">
        <f t="shared" si="1"/>
        <v>บีแอลซีคอมพิวเตอร์</v>
      </c>
      <c r="I43" s="30">
        <v>17820</v>
      </c>
      <c r="J43" s="27" t="s">
        <v>16</v>
      </c>
      <c r="K43" s="56" t="s">
        <v>322</v>
      </c>
    </row>
    <row r="44" spans="1:11" ht="65.25">
      <c r="A44" s="24">
        <v>40</v>
      </c>
      <c r="B44" s="25" t="s">
        <v>323</v>
      </c>
      <c r="C44" s="26">
        <v>11180</v>
      </c>
      <c r="D44" s="26">
        <v>11180</v>
      </c>
      <c r="E44" s="24" t="s">
        <v>14</v>
      </c>
      <c r="F44" s="27" t="s">
        <v>324</v>
      </c>
      <c r="G44" s="26">
        <v>11180</v>
      </c>
      <c r="H44" s="27" t="str">
        <f t="shared" si="1"/>
        <v>นางกอยเสี่ยง ใจมีสุขพงศ์พันธ์</v>
      </c>
      <c r="I44" s="30">
        <v>11180</v>
      </c>
      <c r="J44" s="27" t="s">
        <v>16</v>
      </c>
      <c r="K44" s="56">
        <v>680314139110</v>
      </c>
    </row>
    <row r="45" spans="1:11" ht="65.25">
      <c r="A45" s="24">
        <v>41</v>
      </c>
      <c r="B45" s="25" t="s">
        <v>325</v>
      </c>
      <c r="C45" s="26">
        <v>11180</v>
      </c>
      <c r="D45" s="26">
        <v>11180</v>
      </c>
      <c r="E45" s="24" t="s">
        <v>14</v>
      </c>
      <c r="F45" s="27" t="s">
        <v>326</v>
      </c>
      <c r="G45" s="26">
        <v>11180</v>
      </c>
      <c r="H45" s="27" t="str">
        <f t="shared" si="1"/>
        <v>นายไทยรัตน์ ลือชา</v>
      </c>
      <c r="I45" s="30">
        <v>11180</v>
      </c>
      <c r="J45" s="27" t="s">
        <v>16</v>
      </c>
      <c r="K45" s="56" t="s">
        <v>327</v>
      </c>
    </row>
    <row r="46" spans="1:11" ht="65.25">
      <c r="A46" s="24">
        <v>42</v>
      </c>
      <c r="B46" s="25" t="s">
        <v>328</v>
      </c>
      <c r="C46" s="26">
        <v>23914</v>
      </c>
      <c r="D46" s="26">
        <v>23914</v>
      </c>
      <c r="E46" s="24" t="s">
        <v>14</v>
      </c>
      <c r="F46" s="27" t="s">
        <v>329</v>
      </c>
      <c r="G46" s="26">
        <v>22350</v>
      </c>
      <c r="H46" s="27" t="str">
        <f t="shared" si="1"/>
        <v>หจก.สะสมทรัพย์</v>
      </c>
      <c r="I46" s="30">
        <v>22350</v>
      </c>
      <c r="J46" s="27" t="s">
        <v>16</v>
      </c>
      <c r="K46" s="56" t="s">
        <v>330</v>
      </c>
    </row>
    <row r="47" spans="1:11" ht="65.25">
      <c r="A47" s="24">
        <v>43</v>
      </c>
      <c r="B47" s="25" t="s">
        <v>331</v>
      </c>
      <c r="C47" s="26">
        <v>11180</v>
      </c>
      <c r="D47" s="26">
        <v>11180</v>
      </c>
      <c r="E47" s="24" t="s">
        <v>14</v>
      </c>
      <c r="F47" s="27" t="s">
        <v>332</v>
      </c>
      <c r="G47" s="26">
        <v>11180</v>
      </c>
      <c r="H47" s="27" t="str">
        <f t="shared" si="1"/>
        <v>นายคมสันต์ คมศรโมกข์</v>
      </c>
      <c r="I47" s="30">
        <v>11180</v>
      </c>
      <c r="J47" s="27" t="s">
        <v>16</v>
      </c>
      <c r="K47" s="56" t="s">
        <v>333</v>
      </c>
    </row>
    <row r="48" spans="1:11" ht="65.25">
      <c r="A48" s="24">
        <v>44</v>
      </c>
      <c r="B48" s="25" t="s">
        <v>334</v>
      </c>
      <c r="C48" s="26">
        <v>11180</v>
      </c>
      <c r="D48" s="26">
        <v>11180</v>
      </c>
      <c r="E48" s="24" t="s">
        <v>14</v>
      </c>
      <c r="F48" s="27" t="s">
        <v>335</v>
      </c>
      <c r="G48" s="26">
        <v>11180</v>
      </c>
      <c r="H48" s="27" t="str">
        <f t="shared" si="1"/>
        <v>นายสัญชาติ แซ่วื้อ</v>
      </c>
      <c r="I48" s="30">
        <v>11180</v>
      </c>
      <c r="J48" s="27" t="s">
        <v>16</v>
      </c>
      <c r="K48" s="56" t="s">
        <v>336</v>
      </c>
    </row>
    <row r="49" spans="1:11" ht="87">
      <c r="A49" s="24">
        <v>45</v>
      </c>
      <c r="B49" s="25" t="s">
        <v>337</v>
      </c>
      <c r="C49" s="26">
        <v>950</v>
      </c>
      <c r="D49" s="26">
        <v>950</v>
      </c>
      <c r="E49" s="24" t="s">
        <v>14</v>
      </c>
      <c r="F49" s="27" t="s">
        <v>55</v>
      </c>
      <c r="G49" s="26">
        <v>950</v>
      </c>
      <c r="H49" s="27" t="str">
        <f t="shared" si="1"/>
        <v>หจก.เฟิร์ส เครื่องเขียนแอนด์ก็อปปี่ปริ้น</v>
      </c>
      <c r="I49" s="27"/>
      <c r="J49" s="27" t="s">
        <v>16</v>
      </c>
      <c r="K49" s="56" t="s">
        <v>338</v>
      </c>
    </row>
    <row r="50" spans="1:11" ht="65.25">
      <c r="A50" s="24">
        <v>46</v>
      </c>
      <c r="B50" s="25" t="s">
        <v>339</v>
      </c>
      <c r="C50" s="26">
        <v>11180</v>
      </c>
      <c r="D50" s="26">
        <v>11180</v>
      </c>
      <c r="E50" s="24" t="s">
        <v>14</v>
      </c>
      <c r="F50" s="27" t="s">
        <v>340</v>
      </c>
      <c r="G50" s="26">
        <v>11180</v>
      </c>
      <c r="H50" s="27" t="str">
        <f t="shared" si="1"/>
        <v>นายเสรี หมั่นพัฒนาการ</v>
      </c>
      <c r="I50" s="30">
        <v>11180</v>
      </c>
      <c r="J50" s="27" t="s">
        <v>16</v>
      </c>
      <c r="K50" s="56" t="s">
        <v>341</v>
      </c>
    </row>
    <row r="51" spans="1:11">
      <c r="K51" s="10"/>
    </row>
    <row r="52" spans="1:11">
      <c r="K52" s="10"/>
    </row>
    <row r="53" spans="1:11">
      <c r="K53" s="10"/>
    </row>
    <row r="54" spans="1:11">
      <c r="K54" s="10"/>
    </row>
    <row r="55" spans="1:11">
      <c r="K55" s="10"/>
    </row>
    <row r="56" spans="1:11">
      <c r="K56" s="10"/>
    </row>
    <row r="57" spans="1:11">
      <c r="K57" s="10"/>
    </row>
    <row r="58" spans="1:11">
      <c r="K58" s="10"/>
    </row>
    <row r="59" spans="1:11">
      <c r="K59" s="10"/>
    </row>
    <row r="60" spans="1:11">
      <c r="K60" s="10"/>
    </row>
    <row r="61" spans="1:11">
      <c r="K61" s="10"/>
    </row>
    <row r="62" spans="1:11">
      <c r="K62" s="10"/>
    </row>
    <row r="63" spans="1:11">
      <c r="K63" s="10"/>
    </row>
    <row r="64" spans="1:11">
      <c r="K64" s="10"/>
    </row>
    <row r="65" spans="11:11">
      <c r="K65" s="10"/>
    </row>
    <row r="66" spans="11:11">
      <c r="K66" s="10"/>
    </row>
    <row r="67" spans="11:11">
      <c r="K67" s="10"/>
    </row>
    <row r="68" spans="11:11">
      <c r="K68" s="10"/>
    </row>
    <row r="69" spans="11:11">
      <c r="K69" s="10"/>
    </row>
    <row r="70" spans="11:11">
      <c r="K70" s="10"/>
    </row>
    <row r="71" spans="11:11">
      <c r="K71" s="10"/>
    </row>
    <row r="72" spans="11:11">
      <c r="K72" s="10"/>
    </row>
    <row r="73" spans="11:11">
      <c r="K73" s="10"/>
    </row>
    <row r="74" spans="11:11">
      <c r="K74" s="10"/>
    </row>
    <row r="75" spans="11:11">
      <c r="K75" s="10"/>
    </row>
    <row r="76" spans="11:11">
      <c r="K76" s="10"/>
    </row>
    <row r="77" spans="11:11">
      <c r="K77" s="10"/>
    </row>
    <row r="78" spans="11:11">
      <c r="K78" s="10"/>
    </row>
    <row r="79" spans="11:11">
      <c r="K79" s="10"/>
    </row>
    <row r="80" spans="11:11">
      <c r="K80" s="10"/>
    </row>
    <row r="81" spans="11:11">
      <c r="K81" s="10"/>
    </row>
    <row r="82" spans="11:11">
      <c r="K82" s="10"/>
    </row>
    <row r="83" spans="11:11">
      <c r="K83" s="10"/>
    </row>
    <row r="84" spans="11:11">
      <c r="K84" s="10"/>
    </row>
    <row r="85" spans="11:11">
      <c r="K85" s="10"/>
    </row>
    <row r="86" spans="11:11">
      <c r="K86" s="10"/>
    </row>
    <row r="87" spans="11:11">
      <c r="K87" s="10"/>
    </row>
    <row r="88" spans="11:11">
      <c r="K88" s="10"/>
    </row>
    <row r="89" spans="11:11">
      <c r="K89" s="10"/>
    </row>
    <row r="90" spans="11:11">
      <c r="K90" s="10"/>
    </row>
    <row r="91" spans="11:11">
      <c r="K91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9E8E6-BBC8-46F1-8F73-9D702AB62FA0}">
  <dimension ref="A1:K69"/>
  <sheetViews>
    <sheetView workbookViewId="0">
      <selection activeCell="F5" sqref="F5"/>
    </sheetView>
  </sheetViews>
  <sheetFormatPr defaultColWidth="9" defaultRowHeight="20.25"/>
  <cols>
    <col min="1" max="1" width="3.28515625" style="2" customWidth="1"/>
    <col min="2" max="2" width="17.140625" style="9" customWidth="1"/>
    <col min="3" max="3" width="12.28515625" style="15" customWidth="1"/>
    <col min="4" max="4" width="13" style="15" customWidth="1"/>
    <col min="5" max="5" width="11.85546875" style="2" customWidth="1"/>
    <col min="6" max="6" width="14.5703125" style="5" customWidth="1"/>
    <col min="7" max="7" width="12.140625" style="15" customWidth="1"/>
    <col min="8" max="8" width="14.85546875" style="5" customWidth="1"/>
    <col min="9" max="9" width="9" style="5" customWidth="1"/>
    <col min="10" max="10" width="12.28515625" style="5" customWidth="1"/>
    <col min="11" max="11" width="14.8554687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569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35" t="s">
        <v>2</v>
      </c>
      <c r="D4" s="23" t="s">
        <v>3</v>
      </c>
      <c r="E4" s="22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87">
      <c r="A5" s="66">
        <v>1</v>
      </c>
      <c r="B5" s="67" t="s">
        <v>342</v>
      </c>
      <c r="C5" s="68">
        <v>200</v>
      </c>
      <c r="D5" s="68">
        <v>200</v>
      </c>
      <c r="E5" s="66" t="s">
        <v>14</v>
      </c>
      <c r="F5" s="69" t="s">
        <v>37</v>
      </c>
      <c r="G5" s="68">
        <v>200</v>
      </c>
      <c r="H5" s="69" t="str">
        <f t="shared" ref="H5:H28" si="0">F5</f>
        <v>บีแอลซีคอมพิวเตอร์</v>
      </c>
      <c r="I5" s="69">
        <v>200</v>
      </c>
      <c r="J5" s="69" t="s">
        <v>16</v>
      </c>
      <c r="K5" s="71" t="s">
        <v>343</v>
      </c>
    </row>
    <row r="6" spans="1:11" ht="57.75" customHeight="1">
      <c r="A6" s="24">
        <v>2</v>
      </c>
      <c r="B6" s="25" t="s">
        <v>344</v>
      </c>
      <c r="C6" s="26">
        <v>1009.55</v>
      </c>
      <c r="D6" s="26"/>
      <c r="E6" s="24" t="s">
        <v>14</v>
      </c>
      <c r="F6" s="25" t="s">
        <v>345</v>
      </c>
      <c r="G6" s="26">
        <v>1009.55</v>
      </c>
      <c r="H6" s="27" t="str">
        <f t="shared" si="0"/>
        <v>โรงพิมพ์อาสารักษาดินแดนกรมการปกครอง</v>
      </c>
      <c r="I6" s="33">
        <v>1009.55</v>
      </c>
      <c r="J6" s="27" t="s">
        <v>16</v>
      </c>
      <c r="K6" s="56" t="s">
        <v>346</v>
      </c>
    </row>
    <row r="7" spans="1:11" ht="43.5">
      <c r="A7" s="24">
        <v>3</v>
      </c>
      <c r="B7" s="25" t="s">
        <v>347</v>
      </c>
      <c r="C7" s="26">
        <v>6600</v>
      </c>
      <c r="D7" s="26">
        <v>6600</v>
      </c>
      <c r="E7" s="24" t="s">
        <v>14</v>
      </c>
      <c r="F7" s="27" t="s">
        <v>58</v>
      </c>
      <c r="G7" s="26">
        <v>6600</v>
      </c>
      <c r="H7" s="27" t="str">
        <f t="shared" si="0"/>
        <v>ร้านยงกิจเฟอร์นิเจอร์</v>
      </c>
      <c r="I7" s="31">
        <v>6600</v>
      </c>
      <c r="J7" s="27" t="s">
        <v>16</v>
      </c>
      <c r="K7" s="56" t="s">
        <v>348</v>
      </c>
    </row>
    <row r="8" spans="1:11" ht="65.25">
      <c r="A8" s="24">
        <v>4</v>
      </c>
      <c r="B8" s="25" t="s">
        <v>349</v>
      </c>
      <c r="C8" s="26">
        <v>11180</v>
      </c>
      <c r="D8" s="26">
        <v>11180</v>
      </c>
      <c r="E8" s="24" t="s">
        <v>14</v>
      </c>
      <c r="F8" s="27" t="s">
        <v>350</v>
      </c>
      <c r="G8" s="26">
        <v>11180</v>
      </c>
      <c r="H8" s="27" t="str">
        <f t="shared" si="0"/>
        <v>นายปราโมทย์ ขวัญชัยประทาน</v>
      </c>
      <c r="I8" s="30">
        <v>11180</v>
      </c>
      <c r="J8" s="27" t="s">
        <v>16</v>
      </c>
      <c r="K8" s="56" t="s">
        <v>351</v>
      </c>
    </row>
    <row r="9" spans="1:11" ht="48" customHeight="1">
      <c r="A9" s="24">
        <v>5</v>
      </c>
      <c r="B9" s="25" t="s">
        <v>352</v>
      </c>
      <c r="C9" s="26">
        <v>4465.0200000000004</v>
      </c>
      <c r="D9" s="26">
        <v>4465.0200000000004</v>
      </c>
      <c r="E9" s="24" t="s">
        <v>14</v>
      </c>
      <c r="F9" s="27" t="s">
        <v>353</v>
      </c>
      <c r="G9" s="26">
        <v>4465.0200000000004</v>
      </c>
      <c r="H9" s="27" t="str">
        <f t="shared" si="0"/>
        <v>บริษัทโตโยต้าเชียงราย จำกัด</v>
      </c>
      <c r="I9" s="32">
        <v>4465.0200000000004</v>
      </c>
      <c r="J9" s="27" t="s">
        <v>16</v>
      </c>
      <c r="K9" s="56" t="s">
        <v>354</v>
      </c>
    </row>
    <row r="10" spans="1:11" ht="65.25">
      <c r="A10" s="24">
        <v>6</v>
      </c>
      <c r="B10" s="25" t="s">
        <v>355</v>
      </c>
      <c r="C10" s="26">
        <v>40900</v>
      </c>
      <c r="D10" s="26">
        <v>40900</v>
      </c>
      <c r="E10" s="24" t="s">
        <v>14</v>
      </c>
      <c r="F10" s="27" t="s">
        <v>356</v>
      </c>
      <c r="G10" s="26">
        <v>34000</v>
      </c>
      <c r="H10" s="27" t="str">
        <f t="shared" si="0"/>
        <v>สวัสดิ์ แอร์เซอร์วิส</v>
      </c>
      <c r="I10" s="30">
        <v>34000</v>
      </c>
      <c r="J10" s="27" t="s">
        <v>16</v>
      </c>
      <c r="K10" s="56" t="s">
        <v>357</v>
      </c>
    </row>
    <row r="11" spans="1:11" ht="130.5">
      <c r="A11" s="24">
        <v>7</v>
      </c>
      <c r="B11" s="25" t="s">
        <v>358</v>
      </c>
      <c r="C11" s="26">
        <v>53964.81</v>
      </c>
      <c r="D11" s="26">
        <v>53964.81</v>
      </c>
      <c r="E11" s="24" t="s">
        <v>14</v>
      </c>
      <c r="F11" s="27" t="s">
        <v>359</v>
      </c>
      <c r="G11" s="26">
        <v>53446.93</v>
      </c>
      <c r="H11" s="27" t="str">
        <f t="shared" si="0"/>
        <v>บริษัทอีซูซุเชียงรายบริการ (๒๐๐๒) จำกัด</v>
      </c>
      <c r="I11" s="32">
        <v>53446.93</v>
      </c>
      <c r="J11" s="27" t="s">
        <v>16</v>
      </c>
      <c r="K11" s="56" t="s">
        <v>360</v>
      </c>
    </row>
    <row r="12" spans="1:11" ht="65.25">
      <c r="A12" s="24">
        <v>8</v>
      </c>
      <c r="B12" s="25" t="s">
        <v>361</v>
      </c>
      <c r="C12" s="26">
        <v>17565</v>
      </c>
      <c r="D12" s="26">
        <v>17565</v>
      </c>
      <c r="E12" s="24" t="s">
        <v>14</v>
      </c>
      <c r="F12" s="27" t="s">
        <v>55</v>
      </c>
      <c r="G12" s="26">
        <v>17565</v>
      </c>
      <c r="H12" s="27" t="str">
        <f t="shared" si="0"/>
        <v>หจก.เฟิร์ส เครื่องเขียนแอนด์ก็อปปี่ปริ้น</v>
      </c>
      <c r="I12" s="31">
        <v>17325</v>
      </c>
      <c r="J12" s="27" t="s">
        <v>16</v>
      </c>
      <c r="K12" s="56" t="s">
        <v>362</v>
      </c>
    </row>
    <row r="13" spans="1:11" ht="65.25">
      <c r="A13" s="24">
        <v>9</v>
      </c>
      <c r="B13" s="25" t="s">
        <v>363</v>
      </c>
      <c r="C13" s="26">
        <v>11180</v>
      </c>
      <c r="D13" s="26">
        <v>11180</v>
      </c>
      <c r="E13" s="24" t="s">
        <v>14</v>
      </c>
      <c r="F13" s="27" t="s">
        <v>364</v>
      </c>
      <c r="G13" s="26">
        <v>11180</v>
      </c>
      <c r="H13" s="27" t="str">
        <f t="shared" si="0"/>
        <v>นายธนภัทร จรัสจำรูญกร</v>
      </c>
      <c r="I13" s="31">
        <v>11180</v>
      </c>
      <c r="J13" s="27" t="s">
        <v>16</v>
      </c>
      <c r="K13" s="56" t="s">
        <v>365</v>
      </c>
    </row>
    <row r="14" spans="1:11" ht="65.25">
      <c r="A14" s="24">
        <v>10</v>
      </c>
      <c r="B14" s="25" t="s">
        <v>366</v>
      </c>
      <c r="C14" s="26">
        <v>1100000</v>
      </c>
      <c r="D14" s="26">
        <v>1100000</v>
      </c>
      <c r="E14" s="27" t="s">
        <v>186</v>
      </c>
      <c r="F14" s="27" t="s">
        <v>353</v>
      </c>
      <c r="G14" s="26">
        <v>1040000</v>
      </c>
      <c r="H14" s="27" t="str">
        <f t="shared" si="0"/>
        <v>บริษัทโตโยต้าเชียงราย จำกัด</v>
      </c>
      <c r="I14" s="31">
        <v>1036000</v>
      </c>
      <c r="J14" s="27" t="s">
        <v>16</v>
      </c>
      <c r="K14" s="56" t="s">
        <v>367</v>
      </c>
    </row>
    <row r="15" spans="1:11" ht="87">
      <c r="A15" s="24">
        <v>11</v>
      </c>
      <c r="B15" s="25" t="s">
        <v>368</v>
      </c>
      <c r="C15" s="26">
        <v>1900</v>
      </c>
      <c r="D15" s="26">
        <v>1900</v>
      </c>
      <c r="E15" s="24" t="s">
        <v>14</v>
      </c>
      <c r="F15" s="27" t="s">
        <v>88</v>
      </c>
      <c r="G15" s="26">
        <v>1900</v>
      </c>
      <c r="H15" s="27" t="str">
        <f t="shared" si="0"/>
        <v>อู่สามชัยคาร์เซอร์วิส</v>
      </c>
      <c r="I15" s="31">
        <v>1800</v>
      </c>
      <c r="J15" s="27" t="s">
        <v>16</v>
      </c>
      <c r="K15" s="56" t="s">
        <v>369</v>
      </c>
    </row>
    <row r="16" spans="1:11" ht="87">
      <c r="A16" s="24">
        <v>12</v>
      </c>
      <c r="B16" s="25" t="s">
        <v>370</v>
      </c>
      <c r="C16" s="26">
        <v>56100</v>
      </c>
      <c r="D16" s="26">
        <v>56100</v>
      </c>
      <c r="E16" s="24" t="s">
        <v>14</v>
      </c>
      <c r="F16" s="27" t="s">
        <v>371</v>
      </c>
      <c r="G16" s="26">
        <v>31000</v>
      </c>
      <c r="H16" s="27" t="str">
        <f t="shared" si="0"/>
        <v>เชียงรายไฟร์ แอนด์ เซฟตี้เซอร์วิส</v>
      </c>
      <c r="I16" s="31">
        <v>30500</v>
      </c>
      <c r="J16" s="27" t="s">
        <v>16</v>
      </c>
      <c r="K16" s="56" t="s">
        <v>372</v>
      </c>
    </row>
    <row r="17" spans="1:11" ht="87">
      <c r="A17" s="24">
        <v>13</v>
      </c>
      <c r="B17" s="25" t="s">
        <v>373</v>
      </c>
      <c r="C17" s="26">
        <v>5142.42</v>
      </c>
      <c r="D17" s="26">
        <v>5142.42</v>
      </c>
      <c r="E17" s="24" t="s">
        <v>14</v>
      </c>
      <c r="F17" s="27" t="s">
        <v>374</v>
      </c>
      <c r="G17" s="26">
        <v>5142.42</v>
      </c>
      <c r="H17" s="27" t="str">
        <f t="shared" si="0"/>
        <v>บริษัทอเมริกันมอเตอร์ จำกัด</v>
      </c>
      <c r="I17" s="33">
        <v>5142.42</v>
      </c>
      <c r="J17" s="27" t="s">
        <v>16</v>
      </c>
      <c r="K17" s="56" t="s">
        <v>375</v>
      </c>
    </row>
    <row r="18" spans="1:11" ht="65.25">
      <c r="A18" s="24">
        <v>14</v>
      </c>
      <c r="B18" s="25" t="s">
        <v>376</v>
      </c>
      <c r="C18" s="26">
        <v>250000</v>
      </c>
      <c r="D18" s="26">
        <v>250</v>
      </c>
      <c r="E18" s="24" t="s">
        <v>14</v>
      </c>
      <c r="F18" s="27" t="s">
        <v>26</v>
      </c>
      <c r="G18" s="26">
        <v>250</v>
      </c>
      <c r="H18" s="27" t="str">
        <f t="shared" si="0"/>
        <v>นางเพียงรวี  ยาละ</v>
      </c>
      <c r="I18" s="27">
        <v>250</v>
      </c>
      <c r="J18" s="27" t="s">
        <v>16</v>
      </c>
      <c r="K18" s="56"/>
    </row>
    <row r="19" spans="1:11" ht="65.25">
      <c r="A19" s="24">
        <v>15</v>
      </c>
      <c r="B19" s="25" t="s">
        <v>377</v>
      </c>
      <c r="C19" s="26">
        <v>10000</v>
      </c>
      <c r="D19" s="26">
        <v>9000</v>
      </c>
      <c r="E19" s="24" t="s">
        <v>14</v>
      </c>
      <c r="F19" s="27" t="s">
        <v>378</v>
      </c>
      <c r="G19" s="26">
        <v>8690</v>
      </c>
      <c r="H19" s="27" t="str">
        <f t="shared" si="0"/>
        <v>ร้านเจริญมือถือเวียงแก่น</v>
      </c>
      <c r="I19" s="31">
        <v>8690</v>
      </c>
      <c r="J19" s="27" t="s">
        <v>16</v>
      </c>
      <c r="K19" s="56">
        <v>680414328392</v>
      </c>
    </row>
    <row r="20" spans="1:11" ht="130.5">
      <c r="A20" s="24">
        <v>16</v>
      </c>
      <c r="B20" s="25" t="s">
        <v>379</v>
      </c>
      <c r="C20" s="26">
        <v>250000</v>
      </c>
      <c r="D20" s="26">
        <v>340</v>
      </c>
      <c r="E20" s="24" t="s">
        <v>14</v>
      </c>
      <c r="F20" s="27" t="s">
        <v>32</v>
      </c>
      <c r="G20" s="26">
        <v>340</v>
      </c>
      <c r="H20" s="27" t="str">
        <f t="shared" si="0"/>
        <v>นางราตรี  ดวงบาล</v>
      </c>
      <c r="I20" s="27">
        <v>340</v>
      </c>
      <c r="J20" s="27" t="s">
        <v>16</v>
      </c>
      <c r="K20" s="56"/>
    </row>
    <row r="21" spans="1:11" ht="87">
      <c r="A21" s="24">
        <v>17</v>
      </c>
      <c r="B21" s="25" t="s">
        <v>380</v>
      </c>
      <c r="C21" s="26">
        <v>286000</v>
      </c>
      <c r="D21" s="26">
        <v>237443.07</v>
      </c>
      <c r="E21" s="24" t="s">
        <v>14</v>
      </c>
      <c r="F21" s="27" t="s">
        <v>192</v>
      </c>
      <c r="G21" s="26">
        <v>237443.07</v>
      </c>
      <c r="H21" s="27" t="str">
        <f t="shared" si="0"/>
        <v>หจก.บุญธนภัทร ลือชา</v>
      </c>
      <c r="I21" s="31">
        <v>237000</v>
      </c>
      <c r="J21" s="27" t="s">
        <v>16</v>
      </c>
      <c r="K21" s="56" t="s">
        <v>381</v>
      </c>
    </row>
    <row r="22" spans="1:11" ht="87">
      <c r="A22" s="24">
        <v>18</v>
      </c>
      <c r="B22" s="25" t="s">
        <v>382</v>
      </c>
      <c r="C22" s="26">
        <v>449900</v>
      </c>
      <c r="D22" s="26">
        <v>438240.73</v>
      </c>
      <c r="E22" s="24" t="s">
        <v>14</v>
      </c>
      <c r="F22" s="27" t="s">
        <v>192</v>
      </c>
      <c r="G22" s="26">
        <v>438240.73</v>
      </c>
      <c r="H22" s="27" t="str">
        <f t="shared" si="0"/>
        <v>หจก.บุญธนภัทร ลือชา</v>
      </c>
      <c r="I22" s="31">
        <v>438000</v>
      </c>
      <c r="J22" s="27" t="s">
        <v>16</v>
      </c>
      <c r="K22" s="56" t="s">
        <v>383</v>
      </c>
    </row>
    <row r="23" spans="1:11" ht="87">
      <c r="A23" s="24">
        <v>19</v>
      </c>
      <c r="B23" s="25" t="s">
        <v>384</v>
      </c>
      <c r="C23" s="26">
        <v>37800</v>
      </c>
      <c r="D23" s="26">
        <v>37800</v>
      </c>
      <c r="E23" s="24" t="s">
        <v>14</v>
      </c>
      <c r="F23" s="27" t="s">
        <v>385</v>
      </c>
      <c r="G23" s="26">
        <v>37800</v>
      </c>
      <c r="H23" s="27" t="str">
        <f t="shared" si="0"/>
        <v>บริษัทดีพี โปรดักส์ แอนด์ เทรดดิ้ง จำกัด</v>
      </c>
      <c r="I23" s="31">
        <v>37125</v>
      </c>
      <c r="J23" s="27" t="s">
        <v>16</v>
      </c>
      <c r="K23" s="56" t="s">
        <v>386</v>
      </c>
    </row>
    <row r="24" spans="1:11" ht="49.5" customHeight="1">
      <c r="A24" s="24">
        <v>20</v>
      </c>
      <c r="B24" s="25" t="s">
        <v>387</v>
      </c>
      <c r="C24" s="26">
        <v>36000</v>
      </c>
      <c r="D24" s="26">
        <v>36000</v>
      </c>
      <c r="E24" s="24" t="s">
        <v>14</v>
      </c>
      <c r="F24" s="27" t="s">
        <v>388</v>
      </c>
      <c r="G24" s="26">
        <v>36000</v>
      </c>
      <c r="H24" s="27" t="str">
        <f t="shared" si="0"/>
        <v>ร้านเพื่อนรักสัตว์เลี้ยง</v>
      </c>
      <c r="I24" s="31">
        <v>33600</v>
      </c>
      <c r="J24" s="27" t="s">
        <v>16</v>
      </c>
      <c r="K24" s="56" t="s">
        <v>389</v>
      </c>
    </row>
    <row r="25" spans="1:11" ht="108.75">
      <c r="A25" s="24">
        <v>21</v>
      </c>
      <c r="B25" s="25" t="s">
        <v>390</v>
      </c>
      <c r="C25" s="26">
        <v>200</v>
      </c>
      <c r="D25" s="26">
        <v>200</v>
      </c>
      <c r="E25" s="24" t="s">
        <v>14</v>
      </c>
      <c r="F25" s="27" t="s">
        <v>37</v>
      </c>
      <c r="G25" s="26">
        <v>200</v>
      </c>
      <c r="H25" s="27" t="str">
        <f t="shared" si="0"/>
        <v>บีแอลซีคอมพิวเตอร์</v>
      </c>
      <c r="I25" s="27">
        <v>200</v>
      </c>
      <c r="J25" s="27" t="s">
        <v>16</v>
      </c>
      <c r="K25" s="56" t="s">
        <v>391</v>
      </c>
    </row>
    <row r="26" spans="1:11" ht="87">
      <c r="A26" s="24">
        <v>22</v>
      </c>
      <c r="B26" s="25" t="s">
        <v>392</v>
      </c>
      <c r="C26" s="26">
        <v>8000</v>
      </c>
      <c r="D26" s="26">
        <v>8000</v>
      </c>
      <c r="E26" s="24" t="s">
        <v>14</v>
      </c>
      <c r="F26" s="27" t="s">
        <v>62</v>
      </c>
      <c r="G26" s="26">
        <v>7890</v>
      </c>
      <c r="H26" s="27" t="str">
        <f t="shared" si="0"/>
        <v>หจก.เควีซีคอมพิวเตอร์</v>
      </c>
      <c r="I26" s="31">
        <v>7890</v>
      </c>
      <c r="J26" s="27" t="s">
        <v>16</v>
      </c>
      <c r="K26" s="56" t="s">
        <v>393</v>
      </c>
    </row>
    <row r="27" spans="1:11" ht="49.5" customHeight="1">
      <c r="A27" s="24">
        <v>23</v>
      </c>
      <c r="B27" s="25" t="s">
        <v>394</v>
      </c>
      <c r="C27" s="26">
        <v>18066</v>
      </c>
      <c r="D27" s="26">
        <v>18066</v>
      </c>
      <c r="E27" s="24" t="s">
        <v>14</v>
      </c>
      <c r="F27" s="27" t="s">
        <v>55</v>
      </c>
      <c r="G27" s="26">
        <v>18066</v>
      </c>
      <c r="H27" s="27" t="str">
        <f t="shared" si="0"/>
        <v>หจก.เฟิร์ส เครื่องเขียนแอนด์ก็อปปี่ปริ้น</v>
      </c>
      <c r="I27" s="31">
        <v>18066</v>
      </c>
      <c r="J27" s="27" t="s">
        <v>16</v>
      </c>
      <c r="K27" s="56" t="s">
        <v>395</v>
      </c>
    </row>
    <row r="28" spans="1:11" ht="44.25" customHeight="1">
      <c r="A28" s="24">
        <v>24</v>
      </c>
      <c r="B28" s="25" t="s">
        <v>396</v>
      </c>
      <c r="C28" s="26">
        <v>1910</v>
      </c>
      <c r="D28" s="26">
        <v>1910</v>
      </c>
      <c r="E28" s="24" t="s">
        <v>14</v>
      </c>
      <c r="F28" s="27" t="s">
        <v>55</v>
      </c>
      <c r="G28" s="26">
        <v>1910</v>
      </c>
      <c r="H28" s="27" t="str">
        <f t="shared" si="0"/>
        <v>หจก.เฟิร์ส เครื่องเขียนแอนด์ก็อปปี่ปริ้น</v>
      </c>
      <c r="I28" s="31">
        <v>1910</v>
      </c>
      <c r="J28" s="27" t="s">
        <v>16</v>
      </c>
      <c r="K28" s="56" t="s">
        <v>397</v>
      </c>
    </row>
    <row r="29" spans="1:11">
      <c r="K29" s="10"/>
    </row>
    <row r="30" spans="1:11">
      <c r="K30" s="10"/>
    </row>
    <row r="31" spans="1:11">
      <c r="K31" s="10"/>
    </row>
    <row r="32" spans="1:11">
      <c r="K32" s="10"/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  <row r="50" spans="11:11">
      <c r="K50" s="10"/>
    </row>
    <row r="51" spans="11:11">
      <c r="K51" s="10"/>
    </row>
    <row r="52" spans="11:11">
      <c r="K52" s="10"/>
    </row>
    <row r="53" spans="11:11">
      <c r="K53" s="10"/>
    </row>
    <row r="54" spans="11:11">
      <c r="K54" s="10"/>
    </row>
    <row r="55" spans="11:11">
      <c r="K55" s="10"/>
    </row>
    <row r="56" spans="11:11">
      <c r="K56" s="10"/>
    </row>
    <row r="57" spans="11:11">
      <c r="K57" s="10"/>
    </row>
    <row r="58" spans="11:11">
      <c r="K58" s="10"/>
    </row>
    <row r="59" spans="11:11">
      <c r="K59" s="10"/>
    </row>
    <row r="60" spans="11:11">
      <c r="K60" s="10"/>
    </row>
    <row r="61" spans="11:11">
      <c r="K61" s="10"/>
    </row>
    <row r="62" spans="11:11">
      <c r="K62" s="10"/>
    </row>
    <row r="63" spans="11:11">
      <c r="K63" s="10"/>
    </row>
    <row r="64" spans="11:11">
      <c r="K64" s="10"/>
    </row>
    <row r="65" spans="11:11">
      <c r="K65" s="10"/>
    </row>
    <row r="66" spans="11:11">
      <c r="K66" s="10"/>
    </row>
    <row r="67" spans="11:11">
      <c r="K67" s="10"/>
    </row>
    <row r="68" spans="11:11">
      <c r="K68" s="10"/>
    </row>
    <row r="69" spans="11:11">
      <c r="K69" s="10"/>
    </row>
  </sheetData>
  <mergeCells count="3">
    <mergeCell ref="A1:K1"/>
    <mergeCell ref="A2:K2"/>
    <mergeCell ref="A3:K3"/>
  </mergeCells>
  <pageMargins left="0.19685039370078741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4A2C-D2E4-4DCC-ADFF-4E9731FE340F}">
  <dimension ref="A1:K56"/>
  <sheetViews>
    <sheetView workbookViewId="0">
      <selection activeCell="O12" sqref="O12"/>
    </sheetView>
  </sheetViews>
  <sheetFormatPr defaultColWidth="9" defaultRowHeight="20.25"/>
  <cols>
    <col min="1" max="1" width="4" style="2" customWidth="1"/>
    <col min="2" max="2" width="17.5703125" style="9" customWidth="1"/>
    <col min="3" max="3" width="12.28515625" style="15" customWidth="1"/>
    <col min="4" max="4" width="12.140625" style="15" customWidth="1"/>
    <col min="5" max="5" width="12" style="2" customWidth="1"/>
    <col min="6" max="6" width="13.42578125" style="5" customWidth="1"/>
    <col min="7" max="7" width="12.42578125" style="15" customWidth="1"/>
    <col min="8" max="8" width="14.5703125" style="5" customWidth="1"/>
    <col min="9" max="9" width="10.5703125" style="5" customWidth="1"/>
    <col min="10" max="10" width="11.140625" style="5" customWidth="1"/>
    <col min="11" max="11" width="14.14062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570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35" t="s">
        <v>2</v>
      </c>
      <c r="D4" s="23" t="s">
        <v>3</v>
      </c>
      <c r="E4" s="22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65.25">
      <c r="A5" s="66">
        <v>1</v>
      </c>
      <c r="B5" s="67" t="s">
        <v>398</v>
      </c>
      <c r="C5" s="68">
        <v>35203</v>
      </c>
      <c r="D5" s="68">
        <v>35203</v>
      </c>
      <c r="E5" s="66" t="s">
        <v>14</v>
      </c>
      <c r="F5" s="69" t="s">
        <v>44</v>
      </c>
      <c r="G5" s="68">
        <v>31200</v>
      </c>
      <c r="H5" s="69" t="str">
        <f t="shared" ref="H5:H15" si="0">F5</f>
        <v>หจก.วัฒนารวมกิจ</v>
      </c>
      <c r="I5" s="78">
        <v>31200</v>
      </c>
      <c r="J5" s="69" t="s">
        <v>16</v>
      </c>
      <c r="K5" s="71" t="s">
        <v>399</v>
      </c>
    </row>
    <row r="6" spans="1:11" ht="108.75">
      <c r="A6" s="24">
        <v>2</v>
      </c>
      <c r="B6" s="25" t="s">
        <v>400</v>
      </c>
      <c r="C6" s="26">
        <v>5020</v>
      </c>
      <c r="D6" s="26">
        <v>5020</v>
      </c>
      <c r="E6" s="24" t="s">
        <v>14</v>
      </c>
      <c r="F6" s="27" t="s">
        <v>47</v>
      </c>
      <c r="G6" s="26">
        <v>5020</v>
      </c>
      <c r="H6" s="27" t="str">
        <f t="shared" si="0"/>
        <v>องอาจค้าวัสดุ</v>
      </c>
      <c r="I6" s="31">
        <v>5020</v>
      </c>
      <c r="J6" s="27" t="s">
        <v>16</v>
      </c>
      <c r="K6" s="56" t="s">
        <v>401</v>
      </c>
    </row>
    <row r="7" spans="1:11" ht="43.5">
      <c r="A7" s="24">
        <v>3</v>
      </c>
      <c r="B7" s="25" t="s">
        <v>402</v>
      </c>
      <c r="C7" s="26">
        <v>30000</v>
      </c>
      <c r="D7" s="26">
        <v>30000</v>
      </c>
      <c r="E7" s="24" t="s">
        <v>14</v>
      </c>
      <c r="F7" s="27" t="s">
        <v>403</v>
      </c>
      <c r="G7" s="26">
        <v>25800</v>
      </c>
      <c r="H7" s="27" t="str">
        <f t="shared" si="0"/>
        <v>หจก. เทพสุตินการเกษตร</v>
      </c>
      <c r="I7" s="31">
        <v>25800</v>
      </c>
      <c r="J7" s="27" t="s">
        <v>16</v>
      </c>
      <c r="K7" s="56" t="s">
        <v>404</v>
      </c>
    </row>
    <row r="8" spans="1:11" ht="65.25">
      <c r="A8" s="24">
        <v>4</v>
      </c>
      <c r="B8" s="25" t="s">
        <v>405</v>
      </c>
      <c r="C8" s="26">
        <v>7500</v>
      </c>
      <c r="D8" s="26">
        <v>7500</v>
      </c>
      <c r="E8" s="24" t="s">
        <v>14</v>
      </c>
      <c r="F8" s="27" t="s">
        <v>406</v>
      </c>
      <c r="G8" s="26">
        <v>7500</v>
      </c>
      <c r="H8" s="27" t="str">
        <f t="shared" si="0"/>
        <v>นายกวิน วงษ์สุข</v>
      </c>
      <c r="I8" s="31">
        <v>7500</v>
      </c>
      <c r="J8" s="27" t="s">
        <v>16</v>
      </c>
      <c r="K8" s="56" t="s">
        <v>407</v>
      </c>
    </row>
    <row r="9" spans="1:11" ht="87">
      <c r="A9" s="24">
        <v>5</v>
      </c>
      <c r="B9" s="25" t="s">
        <v>408</v>
      </c>
      <c r="C9" s="26">
        <v>1900</v>
      </c>
      <c r="D9" s="26">
        <v>1900</v>
      </c>
      <c r="E9" s="24" t="s">
        <v>14</v>
      </c>
      <c r="F9" s="27" t="s">
        <v>88</v>
      </c>
      <c r="G9" s="26">
        <v>1900</v>
      </c>
      <c r="H9" s="27" t="str">
        <f t="shared" si="0"/>
        <v>อู่สามชัยคาร์เซอร์วิส</v>
      </c>
      <c r="I9" s="31">
        <v>1900</v>
      </c>
      <c r="J9" s="27" t="s">
        <v>16</v>
      </c>
      <c r="K9" s="56" t="s">
        <v>409</v>
      </c>
    </row>
    <row r="10" spans="1:11" ht="108.75">
      <c r="A10" s="24">
        <v>6</v>
      </c>
      <c r="B10" s="25" t="s">
        <v>410</v>
      </c>
      <c r="C10" s="26">
        <v>14810</v>
      </c>
      <c r="D10" s="26">
        <v>14810</v>
      </c>
      <c r="E10" s="24" t="s">
        <v>14</v>
      </c>
      <c r="F10" s="27" t="s">
        <v>88</v>
      </c>
      <c r="G10" s="26">
        <v>14810</v>
      </c>
      <c r="H10" s="27" t="str">
        <f t="shared" si="0"/>
        <v>อู่สามชัยคาร์เซอร์วิส</v>
      </c>
      <c r="I10" s="31">
        <v>14810</v>
      </c>
      <c r="J10" s="27" t="s">
        <v>16</v>
      </c>
      <c r="K10" s="56" t="s">
        <v>409</v>
      </c>
    </row>
    <row r="11" spans="1:11" ht="65.25">
      <c r="A11" s="24">
        <v>7</v>
      </c>
      <c r="B11" s="25" t="s">
        <v>411</v>
      </c>
      <c r="C11" s="26">
        <v>300000</v>
      </c>
      <c r="D11" s="26">
        <v>263681.21999999997</v>
      </c>
      <c r="E11" s="24" t="s">
        <v>14</v>
      </c>
      <c r="F11" s="27" t="s">
        <v>209</v>
      </c>
      <c r="G11" s="26">
        <v>263681.21999999997</v>
      </c>
      <c r="H11" s="27" t="str">
        <f t="shared" si="0"/>
        <v>หจก.กังวาลย์พาณิชย์ ก่อสร้าง</v>
      </c>
      <c r="I11" s="33">
        <v>263000</v>
      </c>
      <c r="J11" s="27" t="s">
        <v>16</v>
      </c>
      <c r="K11" s="56" t="s">
        <v>412</v>
      </c>
    </row>
    <row r="12" spans="1:11" ht="87">
      <c r="A12" s="24">
        <v>8</v>
      </c>
      <c r="B12" s="25" t="s">
        <v>413</v>
      </c>
      <c r="C12" s="26">
        <v>4571000</v>
      </c>
      <c r="D12" s="26">
        <v>4359702.66</v>
      </c>
      <c r="E12" s="27" t="s">
        <v>186</v>
      </c>
      <c r="F12" s="27" t="s">
        <v>414</v>
      </c>
      <c r="G12" s="26">
        <v>4080000</v>
      </c>
      <c r="H12" s="27" t="str">
        <f t="shared" si="0"/>
        <v>บริษัท เชียงใหม่ทวีผล คอนสตรัคชั่น จำกัด</v>
      </c>
      <c r="I12" s="30">
        <v>4080000</v>
      </c>
      <c r="J12" s="27" t="s">
        <v>16</v>
      </c>
      <c r="K12" s="56" t="s">
        <v>415</v>
      </c>
    </row>
    <row r="13" spans="1:11" ht="108.75">
      <c r="A13" s="24">
        <v>9</v>
      </c>
      <c r="B13" s="25" t="s">
        <v>416</v>
      </c>
      <c r="C13" s="26">
        <v>201000</v>
      </c>
      <c r="D13" s="26">
        <v>185584.06</v>
      </c>
      <c r="E13" s="24" t="s">
        <v>14</v>
      </c>
      <c r="F13" s="27" t="s">
        <v>44</v>
      </c>
      <c r="G13" s="26">
        <v>185584.06</v>
      </c>
      <c r="H13" s="27" t="str">
        <f t="shared" si="0"/>
        <v>หจก.วัฒนารวมกิจ</v>
      </c>
      <c r="I13" s="31">
        <v>185000</v>
      </c>
      <c r="J13" s="27" t="s">
        <v>16</v>
      </c>
      <c r="K13" s="56" t="s">
        <v>417</v>
      </c>
    </row>
    <row r="14" spans="1:11" ht="87">
      <c r="A14" s="24">
        <v>10</v>
      </c>
      <c r="B14" s="25" t="s">
        <v>418</v>
      </c>
      <c r="C14" s="26">
        <v>33000</v>
      </c>
      <c r="D14" s="26">
        <v>25300</v>
      </c>
      <c r="E14" s="24" t="s">
        <v>14</v>
      </c>
      <c r="F14" s="27" t="s">
        <v>112</v>
      </c>
      <c r="G14" s="26">
        <v>24200</v>
      </c>
      <c r="H14" s="27" t="str">
        <f t="shared" si="0"/>
        <v>หจก.เทพสุตินการเกษตร</v>
      </c>
      <c r="I14" s="31">
        <v>24200</v>
      </c>
      <c r="J14" s="27" t="s">
        <v>16</v>
      </c>
      <c r="K14" s="56" t="s">
        <v>419</v>
      </c>
    </row>
    <row r="15" spans="1:11" ht="65.25">
      <c r="A15" s="24">
        <v>11</v>
      </c>
      <c r="B15" s="25" t="s">
        <v>420</v>
      </c>
      <c r="C15" s="26">
        <v>240800</v>
      </c>
      <c r="D15" s="26">
        <v>186222.56</v>
      </c>
      <c r="E15" s="24" t="s">
        <v>14</v>
      </c>
      <c r="F15" s="27" t="s">
        <v>96</v>
      </c>
      <c r="G15" s="26">
        <v>186222.56</v>
      </c>
      <c r="H15" s="27" t="str">
        <f t="shared" si="0"/>
        <v>หจก.แม่สลองนอกขนส่งและค้าวัสดุ</v>
      </c>
      <c r="I15" s="31">
        <v>186000</v>
      </c>
      <c r="J15" s="27" t="s">
        <v>16</v>
      </c>
      <c r="K15" s="56" t="s">
        <v>421</v>
      </c>
    </row>
    <row r="16" spans="1:11">
      <c r="K16" s="10"/>
    </row>
    <row r="17" spans="11:11">
      <c r="K17" s="10"/>
    </row>
    <row r="18" spans="11:11">
      <c r="K18" s="10"/>
    </row>
    <row r="19" spans="11:11">
      <c r="K19" s="10"/>
    </row>
    <row r="20" spans="11:11">
      <c r="K20" s="10"/>
    </row>
    <row r="21" spans="11:11">
      <c r="K21" s="10"/>
    </row>
    <row r="22" spans="11:11">
      <c r="K22" s="10"/>
    </row>
    <row r="23" spans="11:11">
      <c r="K23" s="10"/>
    </row>
    <row r="24" spans="11:11">
      <c r="K24" s="10"/>
    </row>
    <row r="25" spans="11:11">
      <c r="K25" s="10"/>
    </row>
    <row r="26" spans="11:11">
      <c r="K26" s="10"/>
    </row>
    <row r="27" spans="11:11">
      <c r="K27" s="10"/>
    </row>
    <row r="28" spans="11:11">
      <c r="K28" s="10"/>
    </row>
    <row r="29" spans="11:11">
      <c r="K29" s="10"/>
    </row>
    <row r="30" spans="11:11">
      <c r="K30" s="10"/>
    </row>
    <row r="31" spans="11:11">
      <c r="K31" s="10"/>
    </row>
    <row r="32" spans="11:11">
      <c r="K32" s="10"/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  <row r="50" spans="11:11">
      <c r="K50" s="10"/>
    </row>
    <row r="51" spans="11:11">
      <c r="K51" s="10"/>
    </row>
    <row r="52" spans="11:11">
      <c r="K52" s="10"/>
    </row>
    <row r="53" spans="11:11">
      <c r="K53" s="10"/>
    </row>
    <row r="54" spans="11:11">
      <c r="K54" s="10"/>
    </row>
    <row r="55" spans="11:11">
      <c r="K55" s="10"/>
    </row>
    <row r="56" spans="11:11">
      <c r="K56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8454-E7FE-4E34-A118-2E425C1B423D}">
  <dimension ref="A1:K61"/>
  <sheetViews>
    <sheetView workbookViewId="0">
      <selection activeCell="E4" sqref="E4"/>
    </sheetView>
  </sheetViews>
  <sheetFormatPr defaultColWidth="9" defaultRowHeight="20.25"/>
  <cols>
    <col min="1" max="1" width="3.7109375" style="2" customWidth="1"/>
    <col min="2" max="2" width="18.85546875" style="9" customWidth="1"/>
    <col min="3" max="3" width="12.85546875" style="15" customWidth="1"/>
    <col min="4" max="4" width="12.5703125" style="15" customWidth="1"/>
    <col min="5" max="5" width="11.7109375" style="2" customWidth="1"/>
    <col min="6" max="6" width="13.5703125" style="5" customWidth="1"/>
    <col min="7" max="7" width="11" style="15" customWidth="1"/>
    <col min="8" max="8" width="13" style="5" customWidth="1"/>
    <col min="9" max="9" width="10.140625" style="5" customWidth="1"/>
    <col min="10" max="10" width="12.42578125" style="5" customWidth="1"/>
    <col min="11" max="11" width="14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571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35" t="s">
        <v>2</v>
      </c>
      <c r="D4" s="23" t="s">
        <v>3</v>
      </c>
      <c r="E4" s="22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87">
      <c r="A5" s="66">
        <v>1</v>
      </c>
      <c r="B5" s="67" t="s">
        <v>422</v>
      </c>
      <c r="C5" s="68">
        <v>25000</v>
      </c>
      <c r="D5" s="68">
        <v>25000</v>
      </c>
      <c r="E5" s="66" t="s">
        <v>14</v>
      </c>
      <c r="F5" s="69" t="s">
        <v>158</v>
      </c>
      <c r="G5" s="68">
        <v>25000</v>
      </c>
      <c r="H5" s="69" t="str">
        <f t="shared" ref="H5:H13" si="0">F5</f>
        <v>นายพิศณุพงษ์ หัตถกอง</v>
      </c>
      <c r="I5" s="78">
        <v>25000</v>
      </c>
      <c r="J5" s="69" t="s">
        <v>16</v>
      </c>
      <c r="K5" s="71" t="s">
        <v>423</v>
      </c>
    </row>
    <row r="6" spans="1:11" ht="130.5">
      <c r="A6" s="24">
        <v>2</v>
      </c>
      <c r="B6" s="25" t="s">
        <v>424</v>
      </c>
      <c r="C6" s="26">
        <v>30000</v>
      </c>
      <c r="D6" s="26">
        <v>30000</v>
      </c>
      <c r="E6" s="24" t="s">
        <v>14</v>
      </c>
      <c r="F6" s="27" t="s">
        <v>158</v>
      </c>
      <c r="G6" s="26">
        <v>30000</v>
      </c>
      <c r="H6" s="27" t="str">
        <f t="shared" si="0"/>
        <v>นายพิศณุพงษ์ หัตถกอง</v>
      </c>
      <c r="I6" s="31">
        <v>30000</v>
      </c>
      <c r="J6" s="27" t="s">
        <v>16</v>
      </c>
      <c r="K6" s="56" t="s">
        <v>425</v>
      </c>
    </row>
    <row r="7" spans="1:11" ht="65.25">
      <c r="A7" s="24">
        <v>3</v>
      </c>
      <c r="B7" s="25" t="s">
        <v>426</v>
      </c>
      <c r="C7" s="26">
        <v>500000</v>
      </c>
      <c r="D7" s="26">
        <v>2240</v>
      </c>
      <c r="E7" s="24" t="s">
        <v>14</v>
      </c>
      <c r="F7" s="27" t="s">
        <v>427</v>
      </c>
      <c r="G7" s="26">
        <v>2240</v>
      </c>
      <c r="H7" s="27" t="str">
        <f t="shared" si="0"/>
        <v>นางคำหา บุดดี</v>
      </c>
      <c r="I7" s="31">
        <v>2240</v>
      </c>
      <c r="J7" s="27" t="s">
        <v>16</v>
      </c>
      <c r="K7" s="56" t="s">
        <v>428</v>
      </c>
    </row>
    <row r="8" spans="1:11" ht="65.25">
      <c r="A8" s="24">
        <v>4</v>
      </c>
      <c r="B8" s="25" t="s">
        <v>429</v>
      </c>
      <c r="C8" s="26">
        <v>65000</v>
      </c>
      <c r="D8" s="26">
        <v>65000</v>
      </c>
      <c r="E8" s="24" t="s">
        <v>14</v>
      </c>
      <c r="F8" s="27" t="s">
        <v>112</v>
      </c>
      <c r="G8" s="26">
        <v>63700</v>
      </c>
      <c r="H8" s="27" t="str">
        <f t="shared" si="0"/>
        <v>หจก.เทพสุตินการเกษตร</v>
      </c>
      <c r="I8" s="31">
        <v>63050</v>
      </c>
      <c r="J8" s="27" t="s">
        <v>16</v>
      </c>
      <c r="K8" s="56" t="s">
        <v>430</v>
      </c>
    </row>
    <row r="9" spans="1:11" ht="65.25">
      <c r="A9" s="24">
        <v>5</v>
      </c>
      <c r="B9" s="25" t="s">
        <v>431</v>
      </c>
      <c r="C9" s="26">
        <v>2365</v>
      </c>
      <c r="D9" s="26">
        <v>2365</v>
      </c>
      <c r="E9" s="24" t="s">
        <v>14</v>
      </c>
      <c r="F9" s="27" t="s">
        <v>432</v>
      </c>
      <c r="G9" s="26">
        <v>2365</v>
      </c>
      <c r="H9" s="27" t="str">
        <f t="shared" si="0"/>
        <v>ร้านพรทิพย์ การค้า</v>
      </c>
      <c r="I9" s="31">
        <v>2365</v>
      </c>
      <c r="J9" s="27" t="s">
        <v>16</v>
      </c>
      <c r="K9" s="56" t="s">
        <v>433</v>
      </c>
    </row>
    <row r="10" spans="1:11" ht="87">
      <c r="A10" s="24">
        <v>6</v>
      </c>
      <c r="B10" s="25" t="s">
        <v>434</v>
      </c>
      <c r="C10" s="26">
        <v>1000</v>
      </c>
      <c r="D10" s="26">
        <v>1000</v>
      </c>
      <c r="E10" s="24" t="s">
        <v>14</v>
      </c>
      <c r="F10" s="27" t="s">
        <v>180</v>
      </c>
      <c r="G10" s="26">
        <v>1000</v>
      </c>
      <c r="H10" s="27" t="str">
        <f t="shared" si="0"/>
        <v>นายนา วังหลัง</v>
      </c>
      <c r="I10" s="31">
        <v>1000</v>
      </c>
      <c r="J10" s="27" t="s">
        <v>16</v>
      </c>
      <c r="K10" s="56" t="s">
        <v>435</v>
      </c>
    </row>
    <row r="11" spans="1:11" ht="87">
      <c r="A11" s="24">
        <v>7</v>
      </c>
      <c r="B11" s="25" t="s">
        <v>436</v>
      </c>
      <c r="C11" s="26">
        <v>16000</v>
      </c>
      <c r="D11" s="26">
        <v>16000</v>
      </c>
      <c r="E11" s="24" t="s">
        <v>14</v>
      </c>
      <c r="F11" s="27" t="s">
        <v>437</v>
      </c>
      <c r="G11" s="26">
        <v>16000</v>
      </c>
      <c r="H11" s="27" t="str">
        <f t="shared" si="0"/>
        <v>สมหมายการยาง</v>
      </c>
      <c r="I11" s="31">
        <v>15880</v>
      </c>
      <c r="J11" s="27" t="s">
        <v>16</v>
      </c>
      <c r="K11" s="56" t="s">
        <v>438</v>
      </c>
    </row>
    <row r="12" spans="1:11" ht="87">
      <c r="A12" s="24">
        <v>8</v>
      </c>
      <c r="B12" s="25" t="s">
        <v>439</v>
      </c>
      <c r="C12" s="26">
        <v>400000</v>
      </c>
      <c r="D12" s="26">
        <v>393777.27</v>
      </c>
      <c r="E12" s="24" t="s">
        <v>14</v>
      </c>
      <c r="F12" s="27" t="s">
        <v>209</v>
      </c>
      <c r="G12" s="26">
        <v>393777.27</v>
      </c>
      <c r="H12" s="27" t="str">
        <f t="shared" si="0"/>
        <v>หจก.กังวาลย์พาณิชย์ ก่อสร้าง</v>
      </c>
      <c r="I12" s="31">
        <v>393500</v>
      </c>
      <c r="J12" s="27" t="s">
        <v>16</v>
      </c>
      <c r="K12" s="56" t="s">
        <v>440</v>
      </c>
    </row>
    <row r="13" spans="1:11" ht="65.25">
      <c r="A13" s="24">
        <v>9</v>
      </c>
      <c r="B13" s="25" t="s">
        <v>441</v>
      </c>
      <c r="C13" s="26">
        <v>499000</v>
      </c>
      <c r="D13" s="26">
        <v>404554.31</v>
      </c>
      <c r="E13" s="24" t="s">
        <v>14</v>
      </c>
      <c r="F13" s="27" t="s">
        <v>192</v>
      </c>
      <c r="G13" s="26">
        <v>404000</v>
      </c>
      <c r="H13" s="27" t="str">
        <f t="shared" si="0"/>
        <v>หจก.บุญธนภัทร ลือชา</v>
      </c>
      <c r="I13" s="31">
        <v>404000</v>
      </c>
      <c r="J13" s="27" t="s">
        <v>16</v>
      </c>
      <c r="K13" s="56" t="s">
        <v>442</v>
      </c>
    </row>
    <row r="14" spans="1:11" ht="65.25">
      <c r="A14" s="24">
        <v>10</v>
      </c>
      <c r="B14" s="25" t="s">
        <v>443</v>
      </c>
      <c r="C14" s="26">
        <v>499700</v>
      </c>
      <c r="D14" s="26">
        <v>430437.42</v>
      </c>
      <c r="E14" s="24" t="s">
        <v>14</v>
      </c>
      <c r="F14" s="27" t="s">
        <v>209</v>
      </c>
      <c r="G14" s="26">
        <v>430437.42</v>
      </c>
      <c r="H14" s="27" t="str">
        <f t="shared" ref="H14:H20" si="1">F14</f>
        <v>หจก.กังวาลย์พาณิชย์ ก่อสร้าง</v>
      </c>
      <c r="I14" s="31">
        <v>430000</v>
      </c>
      <c r="J14" s="27" t="s">
        <v>16</v>
      </c>
      <c r="K14" s="56" t="s">
        <v>444</v>
      </c>
    </row>
    <row r="15" spans="1:11" ht="65.25">
      <c r="A15" s="24">
        <v>11</v>
      </c>
      <c r="B15" s="25" t="s">
        <v>445</v>
      </c>
      <c r="C15" s="26">
        <v>56000</v>
      </c>
      <c r="D15" s="26">
        <v>2315</v>
      </c>
      <c r="E15" s="24" t="s">
        <v>14</v>
      </c>
      <c r="F15" s="27" t="s">
        <v>34</v>
      </c>
      <c r="G15" s="26">
        <v>2315</v>
      </c>
      <c r="H15" s="27" t="str">
        <f t="shared" si="1"/>
        <v>เวียงแก่นพาณิชย์</v>
      </c>
      <c r="I15" s="31">
        <v>2315</v>
      </c>
      <c r="J15" s="27" t="s">
        <v>16</v>
      </c>
      <c r="K15" s="56" t="s">
        <v>446</v>
      </c>
    </row>
    <row r="16" spans="1:11" ht="43.5">
      <c r="A16" s="24">
        <v>12</v>
      </c>
      <c r="B16" s="25" t="s">
        <v>447</v>
      </c>
      <c r="C16" s="26">
        <v>56000</v>
      </c>
      <c r="D16" s="26">
        <v>4982</v>
      </c>
      <c r="E16" s="24" t="s">
        <v>14</v>
      </c>
      <c r="F16" s="27" t="s">
        <v>34</v>
      </c>
      <c r="G16" s="26">
        <v>4982</v>
      </c>
      <c r="H16" s="27" t="str">
        <f t="shared" si="1"/>
        <v>เวียงแก่นพาณิชย์</v>
      </c>
      <c r="I16" s="30">
        <v>4982</v>
      </c>
      <c r="J16" s="27" t="s">
        <v>16</v>
      </c>
      <c r="K16" s="56" t="s">
        <v>448</v>
      </c>
    </row>
    <row r="17" spans="1:11" ht="65.25">
      <c r="A17" s="24">
        <v>13</v>
      </c>
      <c r="B17" s="25" t="s">
        <v>449</v>
      </c>
      <c r="C17" s="26">
        <v>56000</v>
      </c>
      <c r="D17" s="26">
        <v>3948</v>
      </c>
      <c r="E17" s="24" t="s">
        <v>14</v>
      </c>
      <c r="F17" s="27" t="s">
        <v>34</v>
      </c>
      <c r="G17" s="26">
        <v>3948</v>
      </c>
      <c r="H17" s="27" t="str">
        <f t="shared" si="1"/>
        <v>เวียงแก่นพาณิชย์</v>
      </c>
      <c r="I17" s="30">
        <v>3948</v>
      </c>
      <c r="J17" s="27" t="s">
        <v>16</v>
      </c>
      <c r="K17" s="56" t="s">
        <v>450</v>
      </c>
    </row>
    <row r="18" spans="1:11" ht="65.25">
      <c r="A18" s="24">
        <v>14</v>
      </c>
      <c r="B18" s="25" t="s">
        <v>451</v>
      </c>
      <c r="C18" s="26">
        <v>56000</v>
      </c>
      <c r="D18" s="26">
        <v>2875</v>
      </c>
      <c r="E18" s="24" t="s">
        <v>14</v>
      </c>
      <c r="F18" s="27" t="s">
        <v>34</v>
      </c>
      <c r="G18" s="26">
        <v>2875</v>
      </c>
      <c r="H18" s="27" t="str">
        <f t="shared" si="1"/>
        <v>เวียงแก่นพาณิชย์</v>
      </c>
      <c r="I18" s="30">
        <v>2875</v>
      </c>
      <c r="J18" s="27" t="s">
        <v>16</v>
      </c>
      <c r="K18" s="56" t="s">
        <v>452</v>
      </c>
    </row>
    <row r="19" spans="1:11" ht="43.5">
      <c r="A19" s="24">
        <v>15</v>
      </c>
      <c r="B19" s="25" t="s">
        <v>453</v>
      </c>
      <c r="C19" s="26">
        <v>56000</v>
      </c>
      <c r="D19" s="26">
        <v>3000</v>
      </c>
      <c r="E19" s="24" t="s">
        <v>14</v>
      </c>
      <c r="F19" s="27" t="s">
        <v>34</v>
      </c>
      <c r="G19" s="26">
        <v>3000</v>
      </c>
      <c r="H19" s="27" t="str">
        <f t="shared" si="1"/>
        <v>เวียงแก่นพาณิชย์</v>
      </c>
      <c r="I19" s="30">
        <v>3000</v>
      </c>
      <c r="J19" s="27" t="s">
        <v>16</v>
      </c>
      <c r="K19" s="56" t="s">
        <v>454</v>
      </c>
    </row>
    <row r="20" spans="1:11" ht="43.5">
      <c r="A20" s="24">
        <v>16</v>
      </c>
      <c r="B20" s="25" t="s">
        <v>455</v>
      </c>
      <c r="C20" s="26">
        <v>56000</v>
      </c>
      <c r="D20" s="26">
        <v>2938</v>
      </c>
      <c r="E20" s="24" t="s">
        <v>14</v>
      </c>
      <c r="F20" s="27" t="s">
        <v>34</v>
      </c>
      <c r="G20" s="26">
        <v>2938</v>
      </c>
      <c r="H20" s="27" t="str">
        <f t="shared" si="1"/>
        <v>เวียงแก่นพาณิชย์</v>
      </c>
      <c r="I20" s="30">
        <v>2938</v>
      </c>
      <c r="J20" s="27" t="s">
        <v>16</v>
      </c>
      <c r="K20" s="56" t="s">
        <v>456</v>
      </c>
    </row>
    <row r="21" spans="1:11">
      <c r="K21" s="10"/>
    </row>
    <row r="22" spans="1:11">
      <c r="K22" s="10"/>
    </row>
    <row r="23" spans="1:11">
      <c r="K23" s="10"/>
    </row>
    <row r="24" spans="1:11">
      <c r="K24" s="10"/>
    </row>
    <row r="25" spans="1:11">
      <c r="K25" s="10"/>
    </row>
    <row r="26" spans="1:11">
      <c r="K26" s="10"/>
    </row>
    <row r="27" spans="1:11">
      <c r="K27" s="10"/>
    </row>
    <row r="28" spans="1:11">
      <c r="K28" s="10"/>
    </row>
    <row r="29" spans="1:11">
      <c r="K29" s="10"/>
    </row>
    <row r="30" spans="1:11">
      <c r="K30" s="10"/>
    </row>
    <row r="31" spans="1:11">
      <c r="K31" s="10"/>
    </row>
    <row r="32" spans="1:11">
      <c r="K32" s="10"/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  <row r="50" spans="11:11">
      <c r="K50" s="10"/>
    </row>
    <row r="51" spans="11:11">
      <c r="K51" s="10"/>
    </row>
    <row r="52" spans="11:11">
      <c r="K52" s="10"/>
    </row>
    <row r="53" spans="11:11">
      <c r="K53" s="10"/>
    </row>
    <row r="54" spans="11:11">
      <c r="K54" s="10"/>
    </row>
    <row r="55" spans="11:11">
      <c r="K55" s="10"/>
    </row>
    <row r="56" spans="11:11">
      <c r="K56" s="10"/>
    </row>
    <row r="57" spans="11:11">
      <c r="K57" s="10"/>
    </row>
    <row r="58" spans="11:11">
      <c r="K58" s="10"/>
    </row>
    <row r="59" spans="11:11">
      <c r="K59" s="10"/>
    </row>
    <row r="60" spans="11:11">
      <c r="K60" s="10"/>
    </row>
    <row r="61" spans="11:11">
      <c r="K61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D2D9-AED1-4D6B-B704-F9EE1EB86247}">
  <dimension ref="A1:K73"/>
  <sheetViews>
    <sheetView topLeftCell="A16" workbookViewId="0">
      <selection activeCell="S10" sqref="S10"/>
    </sheetView>
  </sheetViews>
  <sheetFormatPr defaultColWidth="9" defaultRowHeight="20.25"/>
  <cols>
    <col min="1" max="1" width="4.5703125" style="2" customWidth="1"/>
    <col min="2" max="2" width="19.28515625" style="9" customWidth="1"/>
    <col min="3" max="3" width="13.140625" style="15" customWidth="1"/>
    <col min="4" max="4" width="12.42578125" style="15" customWidth="1"/>
    <col min="5" max="5" width="11" style="2" customWidth="1"/>
    <col min="6" max="6" width="12.7109375" style="5" customWidth="1"/>
    <col min="7" max="7" width="11.5703125" style="15" customWidth="1"/>
    <col min="8" max="8" width="13.5703125" style="5" customWidth="1"/>
    <col min="9" max="9" width="11" style="5" customWidth="1"/>
    <col min="10" max="10" width="11.7109375" style="5" customWidth="1"/>
    <col min="11" max="11" width="13.570312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572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23" t="s">
        <v>2</v>
      </c>
      <c r="D4" s="23" t="s">
        <v>3</v>
      </c>
      <c r="E4" s="21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65.25">
      <c r="A5" s="66">
        <v>1</v>
      </c>
      <c r="B5" s="67" t="s">
        <v>457</v>
      </c>
      <c r="C5" s="68">
        <v>50000</v>
      </c>
      <c r="D5" s="68">
        <v>1400</v>
      </c>
      <c r="E5" s="66" t="s">
        <v>14</v>
      </c>
      <c r="F5" s="69" t="s">
        <v>37</v>
      </c>
      <c r="G5" s="68">
        <v>1400</v>
      </c>
      <c r="H5" s="69" t="str">
        <f t="shared" ref="H5:H32" si="0">F5</f>
        <v>บีแอลซีคอมพิวเตอร์</v>
      </c>
      <c r="I5" s="70">
        <v>1300</v>
      </c>
      <c r="J5" s="69" t="s">
        <v>16</v>
      </c>
      <c r="K5" s="71" t="s">
        <v>458</v>
      </c>
    </row>
    <row r="6" spans="1:11" ht="87">
      <c r="A6" s="24">
        <v>2</v>
      </c>
      <c r="B6" s="25" t="s">
        <v>459</v>
      </c>
      <c r="C6" s="26">
        <v>2580</v>
      </c>
      <c r="D6" s="26">
        <v>2580</v>
      </c>
      <c r="E6" s="24" t="s">
        <v>14</v>
      </c>
      <c r="F6" s="27" t="s">
        <v>37</v>
      </c>
      <c r="G6" s="26">
        <v>2580</v>
      </c>
      <c r="H6" s="27" t="str">
        <f t="shared" si="0"/>
        <v>บีแอลซีคอมพิวเตอร์</v>
      </c>
      <c r="I6" s="30">
        <v>2580</v>
      </c>
      <c r="J6" s="27" t="s">
        <v>16</v>
      </c>
      <c r="K6" s="56" t="s">
        <v>460</v>
      </c>
    </row>
    <row r="7" spans="1:11" ht="65.25">
      <c r="A7" s="24">
        <v>3</v>
      </c>
      <c r="B7" s="25" t="s">
        <v>461</v>
      </c>
      <c r="C7" s="26">
        <v>12640</v>
      </c>
      <c r="D7" s="26">
        <v>12640</v>
      </c>
      <c r="E7" s="24" t="s">
        <v>14</v>
      </c>
      <c r="F7" s="27" t="s">
        <v>226</v>
      </c>
      <c r="G7" s="26">
        <v>12640</v>
      </c>
      <c r="H7" s="27" t="str">
        <f t="shared" si="0"/>
        <v>ร้านบิซิเนสคลีนนิ่ง</v>
      </c>
      <c r="I7" s="30">
        <v>12640</v>
      </c>
      <c r="J7" s="27" t="s">
        <v>16</v>
      </c>
      <c r="K7" s="56" t="s">
        <v>462</v>
      </c>
    </row>
    <row r="8" spans="1:11" ht="65.25">
      <c r="A8" s="24">
        <v>4</v>
      </c>
      <c r="B8" s="25" t="s">
        <v>463</v>
      </c>
      <c r="C8" s="26">
        <v>17000</v>
      </c>
      <c r="D8" s="26">
        <v>17000</v>
      </c>
      <c r="E8" s="24" t="s">
        <v>14</v>
      </c>
      <c r="F8" s="27" t="s">
        <v>464</v>
      </c>
      <c r="G8" s="26">
        <v>17000</v>
      </c>
      <c r="H8" s="27" t="str">
        <f t="shared" si="0"/>
        <v>บริษัท สินธานีอิเล็กทรอนิกค์ จำกัด</v>
      </c>
      <c r="I8" s="30">
        <v>17000</v>
      </c>
      <c r="J8" s="27" t="s">
        <v>16</v>
      </c>
      <c r="K8" s="56" t="s">
        <v>465</v>
      </c>
    </row>
    <row r="9" spans="1:11" ht="108.75">
      <c r="A9" s="24">
        <v>5</v>
      </c>
      <c r="B9" s="25" t="s">
        <v>466</v>
      </c>
      <c r="C9" s="26">
        <v>14000</v>
      </c>
      <c r="D9" s="26">
        <v>14000</v>
      </c>
      <c r="E9" s="24" t="s">
        <v>14</v>
      </c>
      <c r="F9" s="27" t="s">
        <v>467</v>
      </c>
      <c r="G9" s="26">
        <v>14000</v>
      </c>
      <c r="H9" s="27" t="str">
        <f t="shared" si="0"/>
        <v>เวียงแก่นอิเล็กทรอนิกส์</v>
      </c>
      <c r="I9" s="30">
        <v>14000</v>
      </c>
      <c r="J9" s="27" t="s">
        <v>16</v>
      </c>
      <c r="K9" s="56" t="s">
        <v>468</v>
      </c>
    </row>
    <row r="10" spans="1:11" ht="43.5">
      <c r="A10" s="24">
        <v>6</v>
      </c>
      <c r="B10" s="25" t="s">
        <v>469</v>
      </c>
      <c r="C10" s="26">
        <v>50000</v>
      </c>
      <c r="D10" s="26">
        <v>14600</v>
      </c>
      <c r="E10" s="24" t="s">
        <v>14</v>
      </c>
      <c r="F10" s="27" t="s">
        <v>37</v>
      </c>
      <c r="G10" s="26">
        <v>14600</v>
      </c>
      <c r="H10" s="27" t="str">
        <f t="shared" si="0"/>
        <v>บีแอลซีคอมพิวเตอร์</v>
      </c>
      <c r="I10" s="30">
        <v>14600</v>
      </c>
      <c r="J10" s="27" t="s">
        <v>16</v>
      </c>
      <c r="K10" s="56" t="s">
        <v>470</v>
      </c>
    </row>
    <row r="11" spans="1:11" ht="65.25">
      <c r="A11" s="24">
        <v>7</v>
      </c>
      <c r="B11" s="25" t="s">
        <v>471</v>
      </c>
      <c r="C11" s="26">
        <v>5600</v>
      </c>
      <c r="D11" s="26">
        <v>3944</v>
      </c>
      <c r="E11" s="24" t="s">
        <v>14</v>
      </c>
      <c r="F11" s="27" t="s">
        <v>34</v>
      </c>
      <c r="G11" s="26">
        <v>3944</v>
      </c>
      <c r="H11" s="27" t="str">
        <f t="shared" si="0"/>
        <v>เวียงแก่นพาณิชย์</v>
      </c>
      <c r="I11" s="30">
        <v>3944</v>
      </c>
      <c r="J11" s="27" t="s">
        <v>16</v>
      </c>
      <c r="K11" s="56" t="s">
        <v>472</v>
      </c>
    </row>
    <row r="12" spans="1:11" ht="65.25">
      <c r="A12" s="24">
        <v>8</v>
      </c>
      <c r="B12" s="25" t="s">
        <v>473</v>
      </c>
      <c r="C12" s="26">
        <v>36000</v>
      </c>
      <c r="D12" s="26">
        <v>36000</v>
      </c>
      <c r="E12" s="24" t="s">
        <v>14</v>
      </c>
      <c r="F12" s="27" t="s">
        <v>474</v>
      </c>
      <c r="G12" s="26">
        <v>36000</v>
      </c>
      <c r="H12" s="27" t="str">
        <f t="shared" si="0"/>
        <v>บริษัทนอร์ทเทิร์นอาร์ต จำกัด</v>
      </c>
      <c r="I12" s="30">
        <v>36000</v>
      </c>
      <c r="J12" s="27" t="s">
        <v>16</v>
      </c>
      <c r="K12" s="56" t="s">
        <v>475</v>
      </c>
    </row>
    <row r="13" spans="1:11" ht="65.25">
      <c r="A13" s="24">
        <v>9</v>
      </c>
      <c r="B13" s="25" t="s">
        <v>476</v>
      </c>
      <c r="C13" s="26">
        <v>20000</v>
      </c>
      <c r="D13" s="26">
        <v>20000</v>
      </c>
      <c r="E13" s="24" t="s">
        <v>14</v>
      </c>
      <c r="F13" s="27" t="s">
        <v>477</v>
      </c>
      <c r="G13" s="26">
        <v>20000</v>
      </c>
      <c r="H13" s="27" t="str">
        <f t="shared" si="0"/>
        <v>สหอีเล็ดทรอนิกส์</v>
      </c>
      <c r="I13" s="30">
        <v>20000</v>
      </c>
      <c r="J13" s="27" t="s">
        <v>16</v>
      </c>
      <c r="K13" s="56" t="s">
        <v>478</v>
      </c>
    </row>
    <row r="14" spans="1:11" ht="65.25">
      <c r="A14" s="24">
        <v>10</v>
      </c>
      <c r="B14" s="25" t="s">
        <v>479</v>
      </c>
      <c r="C14" s="26">
        <v>19835</v>
      </c>
      <c r="D14" s="26">
        <v>19835</v>
      </c>
      <c r="E14" s="24" t="s">
        <v>14</v>
      </c>
      <c r="F14" s="27" t="s">
        <v>55</v>
      </c>
      <c r="G14" s="26">
        <v>19835</v>
      </c>
      <c r="H14" s="27" t="str">
        <f t="shared" si="0"/>
        <v>หจก.เฟิร์ส เครื่องเขียนแอนด์ก็อปปี่ปริ้น</v>
      </c>
      <c r="I14" s="30">
        <v>19835</v>
      </c>
      <c r="J14" s="27" t="s">
        <v>16</v>
      </c>
      <c r="K14" s="56" t="s">
        <v>480</v>
      </c>
    </row>
    <row r="15" spans="1:11" ht="65.25">
      <c r="A15" s="24">
        <v>11</v>
      </c>
      <c r="B15" s="25" t="s">
        <v>481</v>
      </c>
      <c r="C15" s="26">
        <v>2860</v>
      </c>
      <c r="D15" s="26">
        <v>2860</v>
      </c>
      <c r="E15" s="24" t="s">
        <v>14</v>
      </c>
      <c r="F15" s="27" t="s">
        <v>47</v>
      </c>
      <c r="G15" s="26">
        <v>2860</v>
      </c>
      <c r="H15" s="27" t="str">
        <f t="shared" si="0"/>
        <v>องอาจค้าวัสดุ</v>
      </c>
      <c r="I15" s="30">
        <v>2860</v>
      </c>
      <c r="J15" s="27" t="s">
        <v>16</v>
      </c>
      <c r="K15" s="56" t="s">
        <v>482</v>
      </c>
    </row>
    <row r="16" spans="1:11" ht="65.25">
      <c r="A16" s="24">
        <v>12</v>
      </c>
      <c r="B16" s="25" t="s">
        <v>483</v>
      </c>
      <c r="C16" s="26">
        <v>28600</v>
      </c>
      <c r="D16" s="26">
        <v>28600</v>
      </c>
      <c r="E16" s="24" t="s">
        <v>14</v>
      </c>
      <c r="F16" s="27" t="s">
        <v>356</v>
      </c>
      <c r="G16" s="26">
        <v>27500</v>
      </c>
      <c r="H16" s="27" t="str">
        <f t="shared" si="0"/>
        <v>สวัสดิ์ แอร์เซอร์วิส</v>
      </c>
      <c r="I16" s="30">
        <v>27500</v>
      </c>
      <c r="J16" s="27" t="s">
        <v>16</v>
      </c>
      <c r="K16" s="56" t="s">
        <v>484</v>
      </c>
    </row>
    <row r="17" spans="1:11" ht="108.75">
      <c r="A17" s="24">
        <v>13</v>
      </c>
      <c r="B17" s="25" t="s">
        <v>485</v>
      </c>
      <c r="C17" s="26">
        <v>89162</v>
      </c>
      <c r="D17" s="26">
        <v>89162</v>
      </c>
      <c r="E17" s="24" t="s">
        <v>14</v>
      </c>
      <c r="F17" s="27" t="s">
        <v>486</v>
      </c>
      <c r="G17" s="26">
        <v>89162</v>
      </c>
      <c r="H17" s="27" t="str">
        <f t="shared" si="0"/>
        <v>คำหาพาณิชย์</v>
      </c>
      <c r="I17" s="30">
        <v>89162</v>
      </c>
      <c r="J17" s="27" t="s">
        <v>16</v>
      </c>
      <c r="K17" s="56" t="s">
        <v>487</v>
      </c>
    </row>
    <row r="18" spans="1:11" ht="87">
      <c r="A18" s="24">
        <v>14</v>
      </c>
      <c r="B18" s="25" t="s">
        <v>488</v>
      </c>
      <c r="C18" s="26">
        <v>2239948</v>
      </c>
      <c r="D18" s="26">
        <v>2061159.37</v>
      </c>
      <c r="E18" s="27" t="s">
        <v>186</v>
      </c>
      <c r="F18" s="27" t="s">
        <v>489</v>
      </c>
      <c r="G18" s="26">
        <v>1496428</v>
      </c>
      <c r="H18" s="27" t="str">
        <f t="shared" si="0"/>
        <v>หจก.เชียงใหม่ตังอู๋เซ้ง</v>
      </c>
      <c r="I18" s="30">
        <v>1496428</v>
      </c>
      <c r="J18" s="27" t="s">
        <v>16</v>
      </c>
      <c r="K18" s="56" t="s">
        <v>490</v>
      </c>
    </row>
    <row r="19" spans="1:11" ht="65.25">
      <c r="A19" s="24">
        <v>15</v>
      </c>
      <c r="B19" s="25" t="s">
        <v>491</v>
      </c>
      <c r="C19" s="26">
        <v>154829</v>
      </c>
      <c r="D19" s="26">
        <v>154829</v>
      </c>
      <c r="E19" s="24" t="s">
        <v>14</v>
      </c>
      <c r="F19" s="27" t="s">
        <v>492</v>
      </c>
      <c r="G19" s="26">
        <v>110695.5</v>
      </c>
      <c r="H19" s="27" t="str">
        <f t="shared" si="0"/>
        <v>เวียงแก่นอุปกรณ์การแพทย์</v>
      </c>
      <c r="I19" s="32">
        <v>110695.5</v>
      </c>
      <c r="J19" s="27" t="s">
        <v>16</v>
      </c>
      <c r="K19" s="56" t="s">
        <v>493</v>
      </c>
    </row>
    <row r="20" spans="1:11" ht="43.5">
      <c r="A20" s="24">
        <v>16</v>
      </c>
      <c r="B20" s="25" t="s">
        <v>319</v>
      </c>
      <c r="C20" s="26">
        <v>15720</v>
      </c>
      <c r="D20" s="26">
        <v>15720</v>
      </c>
      <c r="E20" s="24" t="s">
        <v>14</v>
      </c>
      <c r="F20" s="27" t="s">
        <v>37</v>
      </c>
      <c r="G20" s="26">
        <v>15720</v>
      </c>
      <c r="H20" s="27" t="str">
        <f t="shared" si="0"/>
        <v>บีแอลซีคอมพิวเตอร์</v>
      </c>
      <c r="I20" s="31">
        <v>15520</v>
      </c>
      <c r="J20" s="27" t="s">
        <v>16</v>
      </c>
      <c r="K20" s="56" t="s">
        <v>494</v>
      </c>
    </row>
    <row r="21" spans="1:11" ht="65.25">
      <c r="A21" s="24">
        <v>17</v>
      </c>
      <c r="B21" s="25" t="s">
        <v>495</v>
      </c>
      <c r="C21" s="26">
        <v>16000</v>
      </c>
      <c r="D21" s="26">
        <v>16000</v>
      </c>
      <c r="E21" s="24" t="s">
        <v>14</v>
      </c>
      <c r="F21" s="27" t="s">
        <v>496</v>
      </c>
      <c r="G21" s="26">
        <v>15200</v>
      </c>
      <c r="H21" s="27" t="str">
        <f t="shared" si="0"/>
        <v>บริษัทเชียงรายเทพวัลย์</v>
      </c>
      <c r="I21" s="30">
        <v>15200</v>
      </c>
      <c r="J21" s="27" t="s">
        <v>16</v>
      </c>
      <c r="K21" s="56" t="s">
        <v>497</v>
      </c>
    </row>
    <row r="22" spans="1:11" ht="87">
      <c r="A22" s="24">
        <v>18</v>
      </c>
      <c r="B22" s="25" t="s">
        <v>498</v>
      </c>
      <c r="C22" s="26">
        <v>280800</v>
      </c>
      <c r="D22" s="26">
        <v>224640</v>
      </c>
      <c r="E22" s="24" t="s">
        <v>14</v>
      </c>
      <c r="F22" s="27" t="s">
        <v>499</v>
      </c>
      <c r="G22" s="26">
        <v>207660</v>
      </c>
      <c r="H22" s="27" t="str">
        <f t="shared" si="0"/>
        <v>ร้านนครเทิงเภสัช สาขาเชียงของ</v>
      </c>
      <c r="I22" s="31">
        <v>179580</v>
      </c>
      <c r="J22" s="27" t="s">
        <v>16</v>
      </c>
      <c r="K22" s="56" t="s">
        <v>500</v>
      </c>
    </row>
    <row r="23" spans="1:11" ht="65.25">
      <c r="A23" s="24">
        <v>19</v>
      </c>
      <c r="B23" s="25" t="s">
        <v>501</v>
      </c>
      <c r="C23" s="26">
        <v>449000</v>
      </c>
      <c r="D23" s="26">
        <v>478367.02</v>
      </c>
      <c r="E23" s="24" t="s">
        <v>14</v>
      </c>
      <c r="F23" s="27" t="s">
        <v>187</v>
      </c>
      <c r="G23" s="26">
        <v>477000</v>
      </c>
      <c r="H23" s="27" t="str">
        <f t="shared" si="0"/>
        <v>ร้านไพศาลก่อสร้าง</v>
      </c>
      <c r="I23" s="30">
        <v>477000</v>
      </c>
      <c r="J23" s="27" t="s">
        <v>16</v>
      </c>
      <c r="K23" s="56" t="s">
        <v>502</v>
      </c>
    </row>
    <row r="24" spans="1:11" ht="65.25">
      <c r="A24" s="24">
        <v>20</v>
      </c>
      <c r="B24" s="25" t="s">
        <v>503</v>
      </c>
      <c r="C24" s="26">
        <v>240400</v>
      </c>
      <c r="D24" s="26">
        <v>238400</v>
      </c>
      <c r="E24" s="24" t="s">
        <v>14</v>
      </c>
      <c r="F24" s="27" t="s">
        <v>504</v>
      </c>
      <c r="G24" s="26">
        <v>238400</v>
      </c>
      <c r="H24" s="27" t="str">
        <f t="shared" si="0"/>
        <v>ร้านอภิดุลย์อิเล็กทรอนิกส์</v>
      </c>
      <c r="I24" s="30">
        <v>236800</v>
      </c>
      <c r="J24" s="27" t="s">
        <v>16</v>
      </c>
      <c r="K24" s="56" t="s">
        <v>505</v>
      </c>
    </row>
    <row r="25" spans="1:11" ht="65.25">
      <c r="A25" s="24">
        <v>21</v>
      </c>
      <c r="B25" s="25" t="s">
        <v>244</v>
      </c>
      <c r="C25" s="26">
        <v>400000</v>
      </c>
      <c r="D25" s="26">
        <v>345369.93</v>
      </c>
      <c r="E25" s="24" t="s">
        <v>14</v>
      </c>
      <c r="F25" s="27" t="s">
        <v>209</v>
      </c>
      <c r="G25" s="26">
        <v>345369.93</v>
      </c>
      <c r="H25" s="27" t="str">
        <f t="shared" si="0"/>
        <v>หจก.กังวาลย์พาณิชย์ ก่อสร้าง</v>
      </c>
      <c r="I25" s="31">
        <v>345000</v>
      </c>
      <c r="J25" s="27" t="s">
        <v>16</v>
      </c>
      <c r="K25" s="56" t="s">
        <v>506</v>
      </c>
    </row>
    <row r="26" spans="1:11" ht="65.25">
      <c r="A26" s="24">
        <v>22</v>
      </c>
      <c r="B26" s="25" t="s">
        <v>507</v>
      </c>
      <c r="C26" s="26">
        <v>270</v>
      </c>
      <c r="D26" s="26">
        <v>270</v>
      </c>
      <c r="E26" s="24" t="s">
        <v>14</v>
      </c>
      <c r="F26" s="27" t="s">
        <v>508</v>
      </c>
      <c r="G26" s="26">
        <v>270</v>
      </c>
      <c r="H26" s="27" t="str">
        <f t="shared" si="0"/>
        <v>บริษัทกรีนวิง จำกัด</v>
      </c>
      <c r="I26" s="31">
        <v>270</v>
      </c>
      <c r="J26" s="27" t="s">
        <v>16</v>
      </c>
      <c r="K26" s="56" t="s">
        <v>509</v>
      </c>
    </row>
    <row r="27" spans="1:11" ht="65.25">
      <c r="A27" s="24">
        <v>23</v>
      </c>
      <c r="B27" s="25" t="s">
        <v>510</v>
      </c>
      <c r="C27" s="26">
        <v>401000</v>
      </c>
      <c r="D27" s="26">
        <v>345647.05</v>
      </c>
      <c r="E27" s="24" t="s">
        <v>14</v>
      </c>
      <c r="F27" s="27" t="s">
        <v>96</v>
      </c>
      <c r="G27" s="26">
        <v>345647.05</v>
      </c>
      <c r="H27" s="27" t="str">
        <f t="shared" si="0"/>
        <v>หจก.แม่สลองนอกขนส่งและค้าวัสดุ</v>
      </c>
      <c r="I27" s="31">
        <v>345000</v>
      </c>
      <c r="J27" s="27" t="s">
        <v>16</v>
      </c>
      <c r="K27" s="56" t="s">
        <v>511</v>
      </c>
    </row>
    <row r="28" spans="1:11" ht="65.25">
      <c r="A28" s="24">
        <v>24</v>
      </c>
      <c r="B28" s="25" t="s">
        <v>512</v>
      </c>
      <c r="C28" s="26">
        <v>77000</v>
      </c>
      <c r="D28" s="26">
        <v>77000</v>
      </c>
      <c r="E28" s="24" t="s">
        <v>14</v>
      </c>
      <c r="F28" s="27" t="s">
        <v>62</v>
      </c>
      <c r="G28" s="26">
        <v>75420</v>
      </c>
      <c r="H28" s="27" t="str">
        <f t="shared" si="0"/>
        <v>หจก.เควีซีคอมพิวเตอร์</v>
      </c>
      <c r="I28" s="30">
        <v>75420</v>
      </c>
      <c r="J28" s="27" t="s">
        <v>16</v>
      </c>
      <c r="K28" s="56" t="s">
        <v>513</v>
      </c>
    </row>
    <row r="29" spans="1:11" ht="65.25">
      <c r="A29" s="24">
        <v>25</v>
      </c>
      <c r="B29" s="25" t="s">
        <v>514</v>
      </c>
      <c r="C29" s="26">
        <v>50000</v>
      </c>
      <c r="D29" s="26">
        <v>12000</v>
      </c>
      <c r="E29" s="24" t="s">
        <v>14</v>
      </c>
      <c r="F29" s="27" t="s">
        <v>515</v>
      </c>
      <c r="G29" s="26">
        <v>12000</v>
      </c>
      <c r="H29" s="27" t="str">
        <f t="shared" si="0"/>
        <v>นายรังสรรค์ อยู่ลืม</v>
      </c>
      <c r="I29" s="31">
        <v>12000</v>
      </c>
      <c r="J29" s="27" t="s">
        <v>16</v>
      </c>
      <c r="K29" s="56" t="s">
        <v>516</v>
      </c>
    </row>
    <row r="30" spans="1:11" ht="87">
      <c r="A30" s="24">
        <v>26</v>
      </c>
      <c r="B30" s="25" t="s">
        <v>517</v>
      </c>
      <c r="C30" s="26">
        <v>15000</v>
      </c>
      <c r="D30" s="26">
        <v>13000</v>
      </c>
      <c r="E30" s="24" t="s">
        <v>14</v>
      </c>
      <c r="F30" s="27" t="s">
        <v>518</v>
      </c>
      <c r="G30" s="26">
        <v>13000</v>
      </c>
      <c r="H30" s="27" t="str">
        <f t="shared" si="0"/>
        <v>บริษัท ชอวัดรักส์ จำกัด</v>
      </c>
      <c r="I30" s="31">
        <v>13000</v>
      </c>
      <c r="J30" s="27" t="s">
        <v>16</v>
      </c>
      <c r="K30" s="56" t="s">
        <v>519</v>
      </c>
    </row>
    <row r="31" spans="1:11" ht="65.25">
      <c r="A31" s="24">
        <v>27</v>
      </c>
      <c r="B31" s="25" t="s">
        <v>520</v>
      </c>
      <c r="C31" s="26">
        <v>200900</v>
      </c>
      <c r="D31" s="26">
        <v>169831.82</v>
      </c>
      <c r="E31" s="24" t="s">
        <v>14</v>
      </c>
      <c r="F31" s="27" t="s">
        <v>187</v>
      </c>
      <c r="G31" s="26">
        <v>169000</v>
      </c>
      <c r="H31" s="27" t="str">
        <f t="shared" si="0"/>
        <v>ร้านไพศาลก่อสร้าง</v>
      </c>
      <c r="I31" s="31">
        <v>169000</v>
      </c>
      <c r="J31" s="27" t="s">
        <v>16</v>
      </c>
      <c r="K31" s="56" t="s">
        <v>521</v>
      </c>
    </row>
    <row r="32" spans="1:11" ht="65.25">
      <c r="A32" s="24">
        <v>28</v>
      </c>
      <c r="B32" s="25" t="s">
        <v>522</v>
      </c>
      <c r="C32" s="26">
        <v>876</v>
      </c>
      <c r="D32" s="26">
        <v>876</v>
      </c>
      <c r="E32" s="24" t="s">
        <v>14</v>
      </c>
      <c r="F32" s="27" t="s">
        <v>523</v>
      </c>
      <c r="G32" s="26">
        <v>876</v>
      </c>
      <c r="H32" s="27" t="str">
        <f t="shared" si="0"/>
        <v>ร้านโปรปริ้น แอดเวอร์ไทซิง</v>
      </c>
      <c r="I32" s="27">
        <v>876</v>
      </c>
      <c r="J32" s="27" t="s">
        <v>16</v>
      </c>
      <c r="K32" s="56" t="s">
        <v>524</v>
      </c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  <row r="50" spans="11:11">
      <c r="K50" s="10"/>
    </row>
    <row r="51" spans="11:11">
      <c r="K51" s="10"/>
    </row>
    <row r="52" spans="11:11">
      <c r="K52" s="10"/>
    </row>
    <row r="53" spans="11:11">
      <c r="K53" s="10"/>
    </row>
    <row r="54" spans="11:11">
      <c r="K54" s="10"/>
    </row>
    <row r="55" spans="11:11">
      <c r="K55" s="10"/>
    </row>
    <row r="56" spans="11:11">
      <c r="K56" s="10"/>
    </row>
    <row r="57" spans="11:11">
      <c r="K57" s="10"/>
    </row>
    <row r="58" spans="11:11">
      <c r="K58" s="10"/>
    </row>
    <row r="59" spans="11:11">
      <c r="K59" s="10"/>
    </row>
    <row r="60" spans="11:11">
      <c r="K60" s="10"/>
    </row>
    <row r="61" spans="11:11">
      <c r="K61" s="10"/>
    </row>
    <row r="62" spans="11:11">
      <c r="K62" s="10"/>
    </row>
    <row r="63" spans="11:11">
      <c r="K63" s="10"/>
    </row>
    <row r="64" spans="11:11">
      <c r="K64" s="10"/>
    </row>
    <row r="65" spans="11:11">
      <c r="K65" s="10"/>
    </row>
    <row r="66" spans="11:11">
      <c r="K66" s="10"/>
    </row>
    <row r="67" spans="11:11">
      <c r="K67" s="10"/>
    </row>
    <row r="68" spans="11:11">
      <c r="K68" s="10"/>
    </row>
    <row r="69" spans="11:11">
      <c r="K69" s="10"/>
    </row>
    <row r="70" spans="11:11">
      <c r="K70" s="10"/>
    </row>
    <row r="71" spans="11:11">
      <c r="K71" s="10"/>
    </row>
    <row r="72" spans="11:11">
      <c r="K72" s="10"/>
    </row>
    <row r="73" spans="11:11">
      <c r="K73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BEA0B-DD2E-4EEC-A3EB-19A3948B95F2}">
  <dimension ref="A1:K58"/>
  <sheetViews>
    <sheetView workbookViewId="0">
      <selection activeCell="C4" sqref="C4"/>
    </sheetView>
  </sheetViews>
  <sheetFormatPr defaultColWidth="9" defaultRowHeight="20.25"/>
  <cols>
    <col min="1" max="1" width="4" style="2" customWidth="1"/>
    <col min="2" max="2" width="20.42578125" style="9" customWidth="1"/>
    <col min="3" max="3" width="12.28515625" style="15" customWidth="1"/>
    <col min="4" max="4" width="12.5703125" style="15" customWidth="1"/>
    <col min="5" max="5" width="10.85546875" style="2" customWidth="1"/>
    <col min="6" max="6" width="14.5703125" style="5" customWidth="1"/>
    <col min="7" max="7" width="11" style="15" customWidth="1"/>
    <col min="8" max="8" width="12.140625" style="5" customWidth="1"/>
    <col min="9" max="9" width="10.85546875" style="5" customWidth="1"/>
    <col min="10" max="10" width="11.140625" style="5" customWidth="1"/>
    <col min="11" max="11" width="14.28515625" style="9" customWidth="1"/>
    <col min="12" max="16384" width="9" style="4"/>
  </cols>
  <sheetData>
    <row r="1" spans="1:11" ht="21.75">
      <c r="A1" s="87" t="s">
        <v>562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95" t="s">
        <v>551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75">
      <c r="A3" s="95" t="s">
        <v>573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s="8" customFormat="1" ht="43.5" customHeight="1">
      <c r="A4" s="21" t="s">
        <v>0</v>
      </c>
      <c r="B4" s="22" t="s">
        <v>1</v>
      </c>
      <c r="C4" s="35" t="s">
        <v>2</v>
      </c>
      <c r="D4" s="23" t="s">
        <v>3</v>
      </c>
      <c r="E4" s="22" t="s">
        <v>4</v>
      </c>
      <c r="F4" s="22" t="s">
        <v>5</v>
      </c>
      <c r="G4" s="23" t="s">
        <v>6</v>
      </c>
      <c r="H4" s="22" t="s">
        <v>7</v>
      </c>
      <c r="I4" s="22" t="s">
        <v>8</v>
      </c>
      <c r="J4" s="22" t="s">
        <v>9</v>
      </c>
      <c r="K4" s="22" t="s">
        <v>10</v>
      </c>
    </row>
    <row r="5" spans="1:11" ht="65.25">
      <c r="A5" s="66">
        <v>1</v>
      </c>
      <c r="B5" s="67" t="s">
        <v>525</v>
      </c>
      <c r="C5" s="68">
        <v>390</v>
      </c>
      <c r="D5" s="68">
        <v>390</v>
      </c>
      <c r="E5" s="66" t="s">
        <v>14</v>
      </c>
      <c r="F5" s="69" t="s">
        <v>47</v>
      </c>
      <c r="G5" s="68">
        <v>390</v>
      </c>
      <c r="H5" s="69" t="str">
        <f t="shared" ref="H5:H15" si="0">F5</f>
        <v>องอาจค้าวัสดุ</v>
      </c>
      <c r="I5" s="69">
        <v>390</v>
      </c>
      <c r="J5" s="69" t="s">
        <v>16</v>
      </c>
      <c r="K5" s="71" t="s">
        <v>526</v>
      </c>
    </row>
    <row r="6" spans="1:11" ht="87">
      <c r="A6" s="24">
        <v>2</v>
      </c>
      <c r="B6" s="25" t="s">
        <v>527</v>
      </c>
      <c r="C6" s="26">
        <v>40808</v>
      </c>
      <c r="D6" s="26">
        <v>40808</v>
      </c>
      <c r="E6" s="24" t="s">
        <v>14</v>
      </c>
      <c r="F6" s="27" t="s">
        <v>55</v>
      </c>
      <c r="G6" s="26">
        <v>40808</v>
      </c>
      <c r="H6" s="27" t="str">
        <f t="shared" si="0"/>
        <v>หจก.เฟิร์ส เครื่องเขียนแอนด์ก็อปปี่ปริ้น</v>
      </c>
      <c r="I6" s="31">
        <v>40698</v>
      </c>
      <c r="J6" s="27" t="s">
        <v>16</v>
      </c>
      <c r="K6" s="56" t="s">
        <v>528</v>
      </c>
    </row>
    <row r="7" spans="1:11" ht="43.5">
      <c r="A7" s="24">
        <v>3</v>
      </c>
      <c r="B7" s="25" t="s">
        <v>529</v>
      </c>
      <c r="C7" s="26">
        <v>100000</v>
      </c>
      <c r="D7" s="26">
        <v>100000</v>
      </c>
      <c r="E7" s="24" t="s">
        <v>14</v>
      </c>
      <c r="F7" s="27" t="s">
        <v>530</v>
      </c>
      <c r="G7" s="26">
        <v>99550</v>
      </c>
      <c r="H7" s="27" t="str">
        <f t="shared" si="0"/>
        <v>เวียงแก่นการไฟฟ้า</v>
      </c>
      <c r="I7" s="31">
        <v>99150</v>
      </c>
      <c r="J7" s="27" t="s">
        <v>16</v>
      </c>
      <c r="K7" s="56" t="s">
        <v>531</v>
      </c>
    </row>
    <row r="8" spans="1:11" ht="65.25">
      <c r="A8" s="24">
        <v>4</v>
      </c>
      <c r="B8" s="25" t="s">
        <v>532</v>
      </c>
      <c r="C8" s="26">
        <v>50000</v>
      </c>
      <c r="D8" s="26">
        <v>17600</v>
      </c>
      <c r="E8" s="24" t="s">
        <v>14</v>
      </c>
      <c r="F8" s="27" t="s">
        <v>37</v>
      </c>
      <c r="G8" s="26">
        <v>17600</v>
      </c>
      <c r="H8" s="27" t="str">
        <f t="shared" si="0"/>
        <v>บีแอลซีคอมพิวเตอร์</v>
      </c>
      <c r="I8" s="31">
        <v>17300</v>
      </c>
      <c r="J8" s="27" t="s">
        <v>16</v>
      </c>
      <c r="K8" s="56" t="s">
        <v>533</v>
      </c>
    </row>
    <row r="9" spans="1:11" ht="43.5">
      <c r="A9" s="24">
        <v>5</v>
      </c>
      <c r="B9" s="25" t="s">
        <v>321</v>
      </c>
      <c r="C9" s="26">
        <v>34540</v>
      </c>
      <c r="D9" s="26">
        <v>34540</v>
      </c>
      <c r="E9" s="24" t="s">
        <v>14</v>
      </c>
      <c r="F9" s="27" t="s">
        <v>37</v>
      </c>
      <c r="G9" s="26">
        <v>34540</v>
      </c>
      <c r="H9" s="27" t="str">
        <f t="shared" si="0"/>
        <v>บีแอลซีคอมพิวเตอร์</v>
      </c>
      <c r="I9" s="31">
        <v>34000</v>
      </c>
      <c r="J9" s="27" t="s">
        <v>16</v>
      </c>
      <c r="K9" s="56" t="s">
        <v>534</v>
      </c>
    </row>
    <row r="10" spans="1:11" ht="45" customHeight="1">
      <c r="A10" s="24">
        <v>6</v>
      </c>
      <c r="B10" s="25" t="s">
        <v>535</v>
      </c>
      <c r="C10" s="26">
        <v>2090</v>
      </c>
      <c r="D10" s="26">
        <v>2090</v>
      </c>
      <c r="E10" s="24" t="s">
        <v>14</v>
      </c>
      <c r="F10" s="27" t="s">
        <v>47</v>
      </c>
      <c r="G10" s="26">
        <v>2090</v>
      </c>
      <c r="H10" s="27" t="str">
        <f t="shared" si="0"/>
        <v>องอาจค้าวัสดุ</v>
      </c>
      <c r="I10" s="31">
        <v>2090</v>
      </c>
      <c r="J10" s="27" t="s">
        <v>16</v>
      </c>
      <c r="K10" s="56" t="s">
        <v>536</v>
      </c>
    </row>
    <row r="11" spans="1:11" ht="43.5">
      <c r="A11" s="24">
        <v>7</v>
      </c>
      <c r="B11" s="25" t="s">
        <v>537</v>
      </c>
      <c r="C11" s="26">
        <v>5000</v>
      </c>
      <c r="D11" s="26">
        <v>5000</v>
      </c>
      <c r="E11" s="24" t="s">
        <v>14</v>
      </c>
      <c r="F11" s="27" t="s">
        <v>538</v>
      </c>
      <c r="G11" s="26">
        <v>5000</v>
      </c>
      <c r="H11" s="27" t="str">
        <f t="shared" si="0"/>
        <v>นายสายันธ์ ย่อมเยา</v>
      </c>
      <c r="I11" s="31">
        <v>5000</v>
      </c>
      <c r="J11" s="27" t="s">
        <v>16</v>
      </c>
      <c r="K11" s="56" t="s">
        <v>539</v>
      </c>
    </row>
    <row r="12" spans="1:11" ht="87">
      <c r="A12" s="24">
        <v>8</v>
      </c>
      <c r="B12" s="25" t="s">
        <v>540</v>
      </c>
      <c r="C12" s="26">
        <v>15234</v>
      </c>
      <c r="D12" s="26">
        <v>15234</v>
      </c>
      <c r="E12" s="24" t="s">
        <v>14</v>
      </c>
      <c r="F12" s="27" t="s">
        <v>55</v>
      </c>
      <c r="G12" s="26">
        <v>15234</v>
      </c>
      <c r="H12" s="27" t="str">
        <f t="shared" si="0"/>
        <v>หจก.เฟิร์ส เครื่องเขียนแอนด์ก็อปปี่ปริ้น</v>
      </c>
      <c r="I12" s="31">
        <v>15174</v>
      </c>
      <c r="J12" s="27" t="s">
        <v>16</v>
      </c>
      <c r="K12" s="56" t="s">
        <v>541</v>
      </c>
    </row>
    <row r="13" spans="1:11" ht="55.5" customHeight="1">
      <c r="A13" s="24">
        <v>9</v>
      </c>
      <c r="B13" s="25" t="s">
        <v>542</v>
      </c>
      <c r="C13" s="26">
        <v>304200</v>
      </c>
      <c r="D13" s="26">
        <v>245793.23</v>
      </c>
      <c r="E13" s="24" t="s">
        <v>14</v>
      </c>
      <c r="F13" s="27" t="s">
        <v>192</v>
      </c>
      <c r="G13" s="26">
        <v>244564.26</v>
      </c>
      <c r="H13" s="27" t="str">
        <f t="shared" si="0"/>
        <v>หจก.บุญธนภัทร ลือชา</v>
      </c>
      <c r="I13" s="32">
        <v>244564.26</v>
      </c>
      <c r="J13" s="27" t="s">
        <v>16</v>
      </c>
      <c r="K13" s="56" t="s">
        <v>543</v>
      </c>
    </row>
    <row r="14" spans="1:11" ht="65.25">
      <c r="A14" s="24">
        <v>10</v>
      </c>
      <c r="B14" s="25" t="s">
        <v>544</v>
      </c>
      <c r="C14" s="26">
        <v>75600</v>
      </c>
      <c r="D14" s="26">
        <v>65613.41</v>
      </c>
      <c r="E14" s="24" t="s">
        <v>14</v>
      </c>
      <c r="F14" s="27" t="s">
        <v>192</v>
      </c>
      <c r="G14" s="26">
        <v>65000</v>
      </c>
      <c r="H14" s="27" t="str">
        <f t="shared" si="0"/>
        <v>หจก.บุญธนภัทร ลือชา</v>
      </c>
      <c r="I14" s="31">
        <v>65000</v>
      </c>
      <c r="J14" s="27" t="s">
        <v>16</v>
      </c>
      <c r="K14" s="56" t="s">
        <v>545</v>
      </c>
    </row>
    <row r="15" spans="1:11" ht="65.25">
      <c r="A15" s="24">
        <v>11</v>
      </c>
      <c r="B15" s="25" t="s">
        <v>546</v>
      </c>
      <c r="C15" s="26">
        <v>1064</v>
      </c>
      <c r="D15" s="26">
        <v>1064</v>
      </c>
      <c r="E15" s="24" t="s">
        <v>14</v>
      </c>
      <c r="F15" s="27" t="s">
        <v>523</v>
      </c>
      <c r="G15" s="26">
        <v>1064</v>
      </c>
      <c r="H15" s="27" t="str">
        <f t="shared" si="0"/>
        <v>ร้านโปรปริ้น แอดเวอร์ไทซิง</v>
      </c>
      <c r="I15" s="31">
        <v>1064</v>
      </c>
      <c r="J15" s="27" t="s">
        <v>16</v>
      </c>
      <c r="K15" s="56" t="s">
        <v>547</v>
      </c>
    </row>
    <row r="16" spans="1:11" ht="43.5">
      <c r="A16" s="24">
        <v>12</v>
      </c>
      <c r="B16" s="25" t="s">
        <v>113</v>
      </c>
      <c r="C16" s="26">
        <v>20900</v>
      </c>
      <c r="D16" s="26">
        <v>20900</v>
      </c>
      <c r="E16" s="24" t="s">
        <v>14</v>
      </c>
      <c r="F16" s="27" t="s">
        <v>112</v>
      </c>
      <c r="G16" s="26">
        <v>20500</v>
      </c>
      <c r="H16" s="27" t="str">
        <f>F16</f>
        <v>หจก.เทพสุตินการเกษตร</v>
      </c>
      <c r="I16" s="32">
        <v>20500</v>
      </c>
      <c r="J16" s="27" t="s">
        <v>16</v>
      </c>
      <c r="K16" s="56" t="s">
        <v>114</v>
      </c>
    </row>
    <row r="17" spans="1:11" ht="87">
      <c r="A17" s="24">
        <v>13</v>
      </c>
      <c r="B17" s="25" t="s">
        <v>111</v>
      </c>
      <c r="C17" s="26">
        <v>20000</v>
      </c>
      <c r="D17" s="26">
        <v>20000</v>
      </c>
      <c r="E17" s="24" t="s">
        <v>14</v>
      </c>
      <c r="F17" s="27" t="s">
        <v>112</v>
      </c>
      <c r="G17" s="26">
        <v>13900</v>
      </c>
      <c r="H17" s="27" t="str">
        <f>F17</f>
        <v>หจก.เทพสุตินการเกษตร</v>
      </c>
      <c r="I17" s="32">
        <v>13700</v>
      </c>
      <c r="J17" s="27" t="s">
        <v>16</v>
      </c>
      <c r="K17" s="56" t="s">
        <v>71</v>
      </c>
    </row>
    <row r="18" spans="1:11">
      <c r="K18" s="10"/>
    </row>
    <row r="19" spans="1:11">
      <c r="K19" s="10"/>
    </row>
    <row r="20" spans="1:11">
      <c r="K20" s="10"/>
    </row>
    <row r="21" spans="1:11">
      <c r="K21" s="10"/>
    </row>
    <row r="22" spans="1:11">
      <c r="K22" s="10"/>
    </row>
    <row r="23" spans="1:11">
      <c r="K23" s="10"/>
    </row>
    <row r="24" spans="1:11">
      <c r="K24" s="10"/>
    </row>
    <row r="25" spans="1:11">
      <c r="K25" s="10"/>
    </row>
    <row r="26" spans="1:11">
      <c r="K26" s="10"/>
    </row>
    <row r="27" spans="1:11">
      <c r="K27" s="10"/>
    </row>
    <row r="28" spans="1:11">
      <c r="K28" s="10"/>
    </row>
    <row r="29" spans="1:11">
      <c r="K29" s="10"/>
    </row>
    <row r="30" spans="1:11">
      <c r="K30" s="10"/>
    </row>
    <row r="31" spans="1:11">
      <c r="K31" s="10"/>
    </row>
    <row r="32" spans="1:11">
      <c r="K32" s="10"/>
    </row>
    <row r="33" spans="11:11">
      <c r="K33" s="10"/>
    </row>
    <row r="34" spans="11:11">
      <c r="K34" s="10"/>
    </row>
    <row r="35" spans="11:11">
      <c r="K35" s="10"/>
    </row>
    <row r="36" spans="11:11">
      <c r="K36" s="10"/>
    </row>
    <row r="37" spans="11:11">
      <c r="K37" s="10"/>
    </row>
    <row r="38" spans="11:11">
      <c r="K38" s="10"/>
    </row>
    <row r="39" spans="11:11">
      <c r="K39" s="10"/>
    </row>
    <row r="40" spans="11:11">
      <c r="K40" s="10"/>
    </row>
    <row r="41" spans="11:11">
      <c r="K41" s="10"/>
    </row>
    <row r="42" spans="11:11">
      <c r="K42" s="10"/>
    </row>
    <row r="43" spans="11:11">
      <c r="K43" s="10"/>
    </row>
    <row r="44" spans="11:11">
      <c r="K44" s="10"/>
    </row>
    <row r="45" spans="11:11">
      <c r="K45" s="10"/>
    </row>
    <row r="46" spans="11:11">
      <c r="K46" s="10"/>
    </row>
    <row r="47" spans="11:11">
      <c r="K47" s="10"/>
    </row>
    <row r="48" spans="11:11">
      <c r="K48" s="10"/>
    </row>
    <row r="49" spans="11:11">
      <c r="K49" s="10"/>
    </row>
    <row r="50" spans="11:11">
      <c r="K50" s="10"/>
    </row>
    <row r="51" spans="11:11">
      <c r="K51" s="10"/>
    </row>
    <row r="52" spans="11:11">
      <c r="K52" s="10"/>
    </row>
    <row r="53" spans="11:11">
      <c r="K53" s="10"/>
    </row>
    <row r="54" spans="11:11">
      <c r="K54" s="10"/>
    </row>
    <row r="55" spans="11:11">
      <c r="K55" s="10"/>
    </row>
    <row r="56" spans="11:11">
      <c r="K56" s="10"/>
    </row>
    <row r="57" spans="11:11">
      <c r="K57" s="10"/>
    </row>
    <row r="58" spans="11:11">
      <c r="K58" s="10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EF02-F7EE-4095-A465-BC62EAAE96D2}">
  <dimension ref="A1:K78"/>
  <sheetViews>
    <sheetView topLeftCell="A34" workbookViewId="0">
      <selection activeCell="E4" sqref="E4"/>
    </sheetView>
  </sheetViews>
  <sheetFormatPr defaultColWidth="9" defaultRowHeight="18.75"/>
  <cols>
    <col min="1" max="1" width="4.140625" style="51" customWidth="1"/>
    <col min="2" max="2" width="20.28515625" style="52" customWidth="1"/>
    <col min="3" max="3" width="12" style="53" customWidth="1"/>
    <col min="4" max="4" width="11.28515625" style="53" customWidth="1"/>
    <col min="5" max="5" width="10.85546875" style="51" customWidth="1"/>
    <col min="6" max="6" width="11.28515625" style="54" customWidth="1"/>
    <col min="7" max="7" width="11.5703125" style="53" customWidth="1"/>
    <col min="8" max="8" width="13" style="54" customWidth="1"/>
    <col min="9" max="9" width="11.28515625" style="54" customWidth="1"/>
    <col min="10" max="10" width="12" style="54" customWidth="1"/>
    <col min="11" max="11" width="15.7109375" style="52" customWidth="1"/>
    <col min="12" max="16384" width="9" style="59"/>
  </cols>
  <sheetData>
    <row r="1" spans="1:11" ht="21.75">
      <c r="A1" s="91" t="s">
        <v>562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1.75">
      <c r="A2" s="93" t="s">
        <v>551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.75">
      <c r="A3" s="93" t="s">
        <v>574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s="40" customFormat="1" ht="43.5" customHeight="1">
      <c r="A4" s="37" t="s">
        <v>0</v>
      </c>
      <c r="B4" s="38" t="s">
        <v>1</v>
      </c>
      <c r="C4" s="65" t="s">
        <v>2</v>
      </c>
      <c r="D4" s="39" t="s">
        <v>3</v>
      </c>
      <c r="E4" s="38" t="s">
        <v>4</v>
      </c>
      <c r="F4" s="38" t="s">
        <v>5</v>
      </c>
      <c r="G4" s="39" t="s">
        <v>6</v>
      </c>
      <c r="H4" s="38" t="s">
        <v>7</v>
      </c>
      <c r="I4" s="38" t="s">
        <v>8</v>
      </c>
      <c r="J4" s="38" t="s">
        <v>9</v>
      </c>
      <c r="K4" s="38" t="s">
        <v>10</v>
      </c>
    </row>
    <row r="5" spans="1:11" ht="43.5">
      <c r="A5" s="72">
        <v>1</v>
      </c>
      <c r="B5" s="73" t="s">
        <v>115</v>
      </c>
      <c r="C5" s="74">
        <v>22084</v>
      </c>
      <c r="D5" s="74">
        <v>22084</v>
      </c>
      <c r="E5" s="72" t="s">
        <v>14</v>
      </c>
      <c r="F5" s="75" t="s">
        <v>116</v>
      </c>
      <c r="G5" s="74">
        <v>20640</v>
      </c>
      <c r="H5" s="75" t="str">
        <f t="shared" ref="H5:I20" si="0">F5</f>
        <v>หจก.สะสมทรัพย์ 2013</v>
      </c>
      <c r="I5" s="82">
        <v>20640</v>
      </c>
      <c r="J5" s="75" t="s">
        <v>16</v>
      </c>
      <c r="K5" s="77" t="s">
        <v>117</v>
      </c>
    </row>
    <row r="6" spans="1:11" ht="87">
      <c r="A6" s="41">
        <v>2</v>
      </c>
      <c r="B6" s="42" t="s">
        <v>118</v>
      </c>
      <c r="C6" s="43">
        <v>15000</v>
      </c>
      <c r="D6" s="43">
        <v>15000</v>
      </c>
      <c r="E6" s="41" t="s">
        <v>14</v>
      </c>
      <c r="F6" s="44" t="s">
        <v>119</v>
      </c>
      <c r="G6" s="43">
        <v>15000</v>
      </c>
      <c r="H6" s="44" t="str">
        <f t="shared" si="0"/>
        <v>นายพิษณุพงษ์  หัตถกอง</v>
      </c>
      <c r="I6" s="62">
        <v>15000</v>
      </c>
      <c r="J6" s="44" t="s">
        <v>16</v>
      </c>
      <c r="K6" s="61" t="s">
        <v>120</v>
      </c>
    </row>
    <row r="7" spans="1:11" ht="43.5">
      <c r="A7" s="41">
        <v>3</v>
      </c>
      <c r="B7" s="42" t="s">
        <v>121</v>
      </c>
      <c r="C7" s="43">
        <v>62000</v>
      </c>
      <c r="D7" s="43">
        <v>3960</v>
      </c>
      <c r="E7" s="41" t="s">
        <v>14</v>
      </c>
      <c r="F7" s="44" t="s">
        <v>70</v>
      </c>
      <c r="G7" s="43">
        <v>3960</v>
      </c>
      <c r="H7" s="44" t="str">
        <f t="shared" si="0"/>
        <v>พรทิพย์การค้า</v>
      </c>
      <c r="I7" s="62">
        <v>3960</v>
      </c>
      <c r="J7" s="44" t="s">
        <v>16</v>
      </c>
      <c r="K7" s="61" t="s">
        <v>122</v>
      </c>
    </row>
    <row r="8" spans="1:11" ht="87">
      <c r="A8" s="41">
        <v>4</v>
      </c>
      <c r="B8" s="42" t="s">
        <v>123</v>
      </c>
      <c r="C8" s="43">
        <v>30000</v>
      </c>
      <c r="D8" s="43">
        <v>30000</v>
      </c>
      <c r="E8" s="41" t="s">
        <v>14</v>
      </c>
      <c r="F8" s="44" t="s">
        <v>119</v>
      </c>
      <c r="G8" s="43">
        <v>30000</v>
      </c>
      <c r="H8" s="44" t="str">
        <f t="shared" si="0"/>
        <v>นายพิษณุพงษ์  หัตถกอง</v>
      </c>
      <c r="I8" s="62">
        <v>30000</v>
      </c>
      <c r="J8" s="44" t="s">
        <v>16</v>
      </c>
      <c r="K8" s="61" t="s">
        <v>124</v>
      </c>
    </row>
    <row r="9" spans="1:11" ht="43.5">
      <c r="A9" s="41">
        <v>5</v>
      </c>
      <c r="B9" s="42" t="s">
        <v>125</v>
      </c>
      <c r="C9" s="43">
        <v>62000</v>
      </c>
      <c r="D9" s="43">
        <v>62000</v>
      </c>
      <c r="E9" s="41" t="s">
        <v>14</v>
      </c>
      <c r="F9" s="44" t="s">
        <v>70</v>
      </c>
      <c r="G9" s="43">
        <v>4980</v>
      </c>
      <c r="H9" s="44" t="str">
        <f t="shared" si="0"/>
        <v>พรทิพย์การค้า</v>
      </c>
      <c r="I9" s="62">
        <v>4980</v>
      </c>
      <c r="J9" s="44" t="s">
        <v>16</v>
      </c>
      <c r="K9" s="61" t="s">
        <v>126</v>
      </c>
    </row>
    <row r="10" spans="1:11" ht="65.25">
      <c r="A10" s="41">
        <v>6</v>
      </c>
      <c r="B10" s="42" t="s">
        <v>127</v>
      </c>
      <c r="C10" s="43">
        <v>2790</v>
      </c>
      <c r="D10" s="43">
        <v>2790</v>
      </c>
      <c r="E10" s="41" t="s">
        <v>14</v>
      </c>
      <c r="F10" s="44" t="s">
        <v>47</v>
      </c>
      <c r="G10" s="43">
        <v>2790</v>
      </c>
      <c r="H10" s="44" t="str">
        <f t="shared" si="0"/>
        <v>องอาจค้าวัสดุ</v>
      </c>
      <c r="I10" s="62">
        <v>2790</v>
      </c>
      <c r="J10" s="44" t="s">
        <v>16</v>
      </c>
      <c r="K10" s="61" t="s">
        <v>128</v>
      </c>
    </row>
    <row r="11" spans="1:11" ht="43.5">
      <c r="A11" s="41">
        <v>7</v>
      </c>
      <c r="B11" s="42" t="s">
        <v>129</v>
      </c>
      <c r="C11" s="43">
        <v>62000</v>
      </c>
      <c r="D11" s="43">
        <v>4980</v>
      </c>
      <c r="E11" s="41" t="s">
        <v>14</v>
      </c>
      <c r="F11" s="44" t="s">
        <v>70</v>
      </c>
      <c r="G11" s="43">
        <v>4980</v>
      </c>
      <c r="H11" s="44" t="str">
        <f t="shared" si="0"/>
        <v>พรทิพย์การค้า</v>
      </c>
      <c r="I11" s="62">
        <v>4980</v>
      </c>
      <c r="J11" s="44" t="s">
        <v>16</v>
      </c>
      <c r="K11" s="61" t="s">
        <v>126</v>
      </c>
    </row>
    <row r="12" spans="1:11" ht="43.5">
      <c r="A12" s="41">
        <v>8</v>
      </c>
      <c r="B12" s="42" t="s">
        <v>130</v>
      </c>
      <c r="C12" s="43">
        <v>5800</v>
      </c>
      <c r="D12" s="43">
        <v>5800</v>
      </c>
      <c r="E12" s="41" t="s">
        <v>14</v>
      </c>
      <c r="F12" s="44" t="s">
        <v>42</v>
      </c>
      <c r="G12" s="43">
        <v>5800</v>
      </c>
      <c r="H12" s="44" t="str">
        <f t="shared" si="0"/>
        <v>นายปรีชา  ช่างปั้น</v>
      </c>
      <c r="I12" s="62">
        <v>5800</v>
      </c>
      <c r="J12" s="44" t="s">
        <v>16</v>
      </c>
      <c r="K12" s="61" t="s">
        <v>131</v>
      </c>
    </row>
    <row r="13" spans="1:11" ht="43.5">
      <c r="A13" s="41">
        <v>9</v>
      </c>
      <c r="B13" s="42" t="s">
        <v>132</v>
      </c>
      <c r="C13" s="43">
        <v>62000</v>
      </c>
      <c r="D13" s="43">
        <v>3810</v>
      </c>
      <c r="E13" s="41" t="s">
        <v>14</v>
      </c>
      <c r="F13" s="44" t="s">
        <v>70</v>
      </c>
      <c r="G13" s="43">
        <v>3810</v>
      </c>
      <c r="H13" s="44" t="str">
        <f t="shared" si="0"/>
        <v>พรทิพย์การค้า</v>
      </c>
      <c r="I13" s="62">
        <v>3810</v>
      </c>
      <c r="J13" s="44" t="s">
        <v>16</v>
      </c>
      <c r="K13" s="61">
        <v>680814375046</v>
      </c>
    </row>
    <row r="14" spans="1:11" ht="43.5">
      <c r="A14" s="41">
        <v>10</v>
      </c>
      <c r="B14" s="42" t="s">
        <v>133</v>
      </c>
      <c r="C14" s="43">
        <v>6040</v>
      </c>
      <c r="D14" s="43">
        <v>6040</v>
      </c>
      <c r="E14" s="41" t="s">
        <v>14</v>
      </c>
      <c r="F14" s="44" t="s">
        <v>88</v>
      </c>
      <c r="G14" s="43">
        <v>6040</v>
      </c>
      <c r="H14" s="44" t="str">
        <f t="shared" si="0"/>
        <v>อู่สามชัยคาร์เซอร์วิส</v>
      </c>
      <c r="I14" s="62">
        <v>6040</v>
      </c>
      <c r="J14" s="44" t="s">
        <v>16</v>
      </c>
      <c r="K14" s="61" t="s">
        <v>134</v>
      </c>
    </row>
    <row r="15" spans="1:11" ht="43.5">
      <c r="A15" s="41">
        <v>11</v>
      </c>
      <c r="B15" s="42" t="s">
        <v>135</v>
      </c>
      <c r="C15" s="43">
        <v>4305.7</v>
      </c>
      <c r="D15" s="43">
        <v>4305.7</v>
      </c>
      <c r="E15" s="41" t="s">
        <v>14</v>
      </c>
      <c r="F15" s="44" t="s">
        <v>136</v>
      </c>
      <c r="G15" s="43">
        <v>4305.7</v>
      </c>
      <c r="H15" s="44" t="str">
        <f t="shared" si="0"/>
        <v>บ.เอ็มจีล้านนาจำกัด</v>
      </c>
      <c r="I15" s="62">
        <v>4035.7</v>
      </c>
      <c r="J15" s="44" t="s">
        <v>16</v>
      </c>
      <c r="K15" s="61" t="s">
        <v>137</v>
      </c>
    </row>
    <row r="16" spans="1:11" ht="43.5">
      <c r="A16" s="41">
        <v>12</v>
      </c>
      <c r="B16" s="42" t="s">
        <v>138</v>
      </c>
      <c r="C16" s="43">
        <v>62000</v>
      </c>
      <c r="D16" s="43">
        <v>7865</v>
      </c>
      <c r="E16" s="41" t="s">
        <v>14</v>
      </c>
      <c r="F16" s="44" t="s">
        <v>70</v>
      </c>
      <c r="G16" s="43">
        <v>7865</v>
      </c>
      <c r="H16" s="44" t="str">
        <f t="shared" si="0"/>
        <v>พรทิพย์การค้า</v>
      </c>
      <c r="I16" s="62">
        <v>7865</v>
      </c>
      <c r="J16" s="44" t="s">
        <v>16</v>
      </c>
      <c r="K16" s="61" t="s">
        <v>139</v>
      </c>
    </row>
    <row r="17" spans="1:11" ht="43.5">
      <c r="A17" s="41">
        <v>13</v>
      </c>
      <c r="B17" s="42" t="s">
        <v>140</v>
      </c>
      <c r="C17" s="43">
        <v>62000</v>
      </c>
      <c r="D17" s="43">
        <v>2950</v>
      </c>
      <c r="E17" s="41" t="s">
        <v>14</v>
      </c>
      <c r="F17" s="44" t="s">
        <v>70</v>
      </c>
      <c r="G17" s="43">
        <v>2950</v>
      </c>
      <c r="H17" s="44" t="str">
        <f t="shared" si="0"/>
        <v>พรทิพย์การค้า</v>
      </c>
      <c r="I17" s="62">
        <f>G17</f>
        <v>2950</v>
      </c>
      <c r="J17" s="44" t="s">
        <v>16</v>
      </c>
      <c r="K17" s="61" t="s">
        <v>144</v>
      </c>
    </row>
    <row r="18" spans="1:11" ht="43.5">
      <c r="A18" s="41">
        <v>14</v>
      </c>
      <c r="B18" s="42" t="s">
        <v>141</v>
      </c>
      <c r="C18" s="43">
        <v>62000</v>
      </c>
      <c r="D18" s="43">
        <v>2810</v>
      </c>
      <c r="E18" s="41" t="s">
        <v>14</v>
      </c>
      <c r="F18" s="44" t="s">
        <v>70</v>
      </c>
      <c r="G18" s="43">
        <v>2810</v>
      </c>
      <c r="H18" s="44" t="str">
        <f t="shared" si="0"/>
        <v>พรทิพย์การค้า</v>
      </c>
      <c r="I18" s="62">
        <f t="shared" si="0"/>
        <v>2810</v>
      </c>
      <c r="J18" s="44" t="s">
        <v>16</v>
      </c>
      <c r="K18" s="61" t="s">
        <v>145</v>
      </c>
    </row>
    <row r="19" spans="1:11" ht="43.5">
      <c r="A19" s="41">
        <v>15</v>
      </c>
      <c r="B19" s="42" t="s">
        <v>142</v>
      </c>
      <c r="C19" s="43">
        <v>62000</v>
      </c>
      <c r="D19" s="43">
        <v>5000</v>
      </c>
      <c r="E19" s="41" t="s">
        <v>14</v>
      </c>
      <c r="F19" s="44" t="s">
        <v>70</v>
      </c>
      <c r="G19" s="43">
        <v>5000</v>
      </c>
      <c r="H19" s="44" t="str">
        <f t="shared" si="0"/>
        <v>พรทิพย์การค้า</v>
      </c>
      <c r="I19" s="62">
        <f t="shared" si="0"/>
        <v>5000</v>
      </c>
      <c r="J19" s="44" t="s">
        <v>16</v>
      </c>
      <c r="K19" s="61" t="s">
        <v>146</v>
      </c>
    </row>
    <row r="20" spans="1:11" ht="43.5">
      <c r="A20" s="41">
        <v>16</v>
      </c>
      <c r="B20" s="42" t="s">
        <v>143</v>
      </c>
      <c r="C20" s="43">
        <v>62000</v>
      </c>
      <c r="D20" s="43">
        <v>7925</v>
      </c>
      <c r="E20" s="41" t="s">
        <v>14</v>
      </c>
      <c r="F20" s="44" t="s">
        <v>70</v>
      </c>
      <c r="G20" s="43">
        <v>7925</v>
      </c>
      <c r="H20" s="44" t="str">
        <f t="shared" si="0"/>
        <v>พรทิพย์การค้า</v>
      </c>
      <c r="I20" s="62">
        <f t="shared" si="0"/>
        <v>7925</v>
      </c>
      <c r="J20" s="44" t="s">
        <v>16</v>
      </c>
      <c r="K20" s="61" t="s">
        <v>147</v>
      </c>
    </row>
    <row r="21" spans="1:11" ht="43.5">
      <c r="A21" s="41">
        <v>17</v>
      </c>
      <c r="B21" s="42" t="s">
        <v>73</v>
      </c>
      <c r="C21" s="43">
        <v>62000</v>
      </c>
      <c r="D21" s="43">
        <v>3965</v>
      </c>
      <c r="E21" s="41" t="s">
        <v>14</v>
      </c>
      <c r="F21" s="44" t="s">
        <v>70</v>
      </c>
      <c r="G21" s="43">
        <v>3965</v>
      </c>
      <c r="H21" s="44" t="s">
        <v>70</v>
      </c>
      <c r="I21" s="62">
        <v>3965</v>
      </c>
      <c r="J21" s="44" t="s">
        <v>16</v>
      </c>
      <c r="K21" s="61" t="s">
        <v>71</v>
      </c>
    </row>
    <row r="22" spans="1:11" ht="43.5">
      <c r="A22" s="41">
        <v>18</v>
      </c>
      <c r="B22" s="42" t="s">
        <v>72</v>
      </c>
      <c r="C22" s="43">
        <v>62000</v>
      </c>
      <c r="D22" s="43">
        <v>3960</v>
      </c>
      <c r="E22" s="41" t="s">
        <v>14</v>
      </c>
      <c r="F22" s="44" t="s">
        <v>70</v>
      </c>
      <c r="G22" s="43">
        <v>3960</v>
      </c>
      <c r="H22" s="44" t="s">
        <v>70</v>
      </c>
      <c r="I22" s="62">
        <v>3960</v>
      </c>
      <c r="J22" s="44" t="s">
        <v>16</v>
      </c>
      <c r="K22" s="61" t="s">
        <v>74</v>
      </c>
    </row>
    <row r="23" spans="1:11" ht="43.5">
      <c r="A23" s="41">
        <v>19</v>
      </c>
      <c r="B23" s="42" t="s">
        <v>75</v>
      </c>
      <c r="C23" s="43">
        <v>62000</v>
      </c>
      <c r="D23" s="43">
        <v>3000</v>
      </c>
      <c r="E23" s="41" t="s">
        <v>14</v>
      </c>
      <c r="F23" s="44" t="s">
        <v>70</v>
      </c>
      <c r="G23" s="43">
        <v>3000</v>
      </c>
      <c r="H23" s="44" t="s">
        <v>70</v>
      </c>
      <c r="I23" s="62">
        <v>3000</v>
      </c>
      <c r="J23" s="44" t="s">
        <v>16</v>
      </c>
      <c r="K23" s="61" t="s">
        <v>76</v>
      </c>
    </row>
    <row r="24" spans="1:11" ht="43.5">
      <c r="A24" s="41">
        <v>20</v>
      </c>
      <c r="B24" s="42" t="s">
        <v>77</v>
      </c>
      <c r="C24" s="43">
        <v>62000</v>
      </c>
      <c r="D24" s="43">
        <v>2960</v>
      </c>
      <c r="E24" s="41" t="s">
        <v>14</v>
      </c>
      <c r="F24" s="44" t="s">
        <v>70</v>
      </c>
      <c r="G24" s="43">
        <v>2960</v>
      </c>
      <c r="H24" s="44" t="str">
        <f>F24</f>
        <v>พรทิพย์การค้า</v>
      </c>
      <c r="I24" s="79">
        <v>2960</v>
      </c>
      <c r="J24" s="44" t="s">
        <v>16</v>
      </c>
      <c r="K24" s="61" t="s">
        <v>78</v>
      </c>
    </row>
    <row r="25" spans="1:11" ht="43.5">
      <c r="A25" s="41">
        <v>21</v>
      </c>
      <c r="B25" s="42" t="s">
        <v>79</v>
      </c>
      <c r="C25" s="43">
        <v>24570</v>
      </c>
      <c r="D25" s="43">
        <v>24570</v>
      </c>
      <c r="E25" s="41" t="s">
        <v>14</v>
      </c>
      <c r="F25" s="44" t="s">
        <v>50</v>
      </c>
      <c r="G25" s="43">
        <v>24570</v>
      </c>
      <c r="H25" s="44" t="str">
        <f t="shared" ref="H25:H37" si="1">F25</f>
        <v>ร้านบีแอลซีคอมพิวเตอร์</v>
      </c>
      <c r="I25" s="79">
        <v>24090</v>
      </c>
      <c r="J25" s="44" t="s">
        <v>16</v>
      </c>
      <c r="K25" s="61" t="s">
        <v>80</v>
      </c>
    </row>
    <row r="26" spans="1:11" ht="43.5">
      <c r="A26" s="41">
        <v>22</v>
      </c>
      <c r="B26" s="42" t="s">
        <v>81</v>
      </c>
      <c r="C26" s="43">
        <v>2850</v>
      </c>
      <c r="D26" s="43">
        <v>2850</v>
      </c>
      <c r="E26" s="41" t="s">
        <v>14</v>
      </c>
      <c r="F26" s="44" t="s">
        <v>50</v>
      </c>
      <c r="G26" s="43">
        <v>2850</v>
      </c>
      <c r="H26" s="44" t="str">
        <f t="shared" si="1"/>
        <v>ร้านบีแอลซีคอมพิวเตอร์</v>
      </c>
      <c r="I26" s="79">
        <v>1650</v>
      </c>
      <c r="J26" s="44" t="s">
        <v>16</v>
      </c>
      <c r="K26" s="61" t="s">
        <v>82</v>
      </c>
    </row>
    <row r="27" spans="1:11" ht="87">
      <c r="A27" s="41">
        <v>23</v>
      </c>
      <c r="B27" s="42" t="s">
        <v>83</v>
      </c>
      <c r="C27" s="43">
        <v>59200</v>
      </c>
      <c r="D27" s="43">
        <v>54481.88</v>
      </c>
      <c r="E27" s="41" t="s">
        <v>14</v>
      </c>
      <c r="F27" s="44" t="s">
        <v>86</v>
      </c>
      <c r="G27" s="43">
        <v>54481.88</v>
      </c>
      <c r="H27" s="44" t="str">
        <f t="shared" si="1"/>
        <v>นายณัฐพงษ์  ศรีใส</v>
      </c>
      <c r="I27" s="62">
        <v>54000</v>
      </c>
      <c r="J27" s="44" t="s">
        <v>16</v>
      </c>
      <c r="K27" s="80" t="s">
        <v>84</v>
      </c>
    </row>
    <row r="28" spans="1:11" ht="65.25">
      <c r="A28" s="41">
        <v>24</v>
      </c>
      <c r="B28" s="42" t="s">
        <v>85</v>
      </c>
      <c r="C28" s="43">
        <v>8000</v>
      </c>
      <c r="D28" s="43">
        <v>8000</v>
      </c>
      <c r="E28" s="41" t="s">
        <v>14</v>
      </c>
      <c r="F28" s="44" t="s">
        <v>62</v>
      </c>
      <c r="G28" s="43">
        <v>7890</v>
      </c>
      <c r="H28" s="44" t="str">
        <f t="shared" si="1"/>
        <v>หจก.เควีซีคอมพิวเตอร์</v>
      </c>
      <c r="I28" s="62">
        <v>7890</v>
      </c>
      <c r="J28" s="44" t="s">
        <v>16</v>
      </c>
      <c r="K28" s="61" t="s">
        <v>98</v>
      </c>
    </row>
    <row r="29" spans="1:11" ht="87">
      <c r="A29" s="41">
        <v>25</v>
      </c>
      <c r="B29" s="42" t="s">
        <v>87</v>
      </c>
      <c r="C29" s="43">
        <v>10245</v>
      </c>
      <c r="D29" s="43">
        <v>10245</v>
      </c>
      <c r="E29" s="41" t="s">
        <v>14</v>
      </c>
      <c r="F29" s="44" t="s">
        <v>88</v>
      </c>
      <c r="G29" s="43">
        <v>10245</v>
      </c>
      <c r="H29" s="44" t="str">
        <f t="shared" si="1"/>
        <v>อู่สามชัยคาร์เซอร์วิส</v>
      </c>
      <c r="I29" s="62">
        <v>10245</v>
      </c>
      <c r="J29" s="44" t="s">
        <v>16</v>
      </c>
      <c r="K29" s="81" t="s">
        <v>89</v>
      </c>
    </row>
    <row r="30" spans="1:11" ht="87">
      <c r="A30" s="41">
        <v>26</v>
      </c>
      <c r="B30" s="42" t="s">
        <v>90</v>
      </c>
      <c r="C30" s="43">
        <v>6400</v>
      </c>
      <c r="D30" s="43">
        <v>6400</v>
      </c>
      <c r="E30" s="41" t="s">
        <v>14</v>
      </c>
      <c r="F30" s="44" t="s">
        <v>88</v>
      </c>
      <c r="G30" s="43">
        <v>6400</v>
      </c>
      <c r="H30" s="44" t="str">
        <f t="shared" si="1"/>
        <v>อู่สามชัยคาร์เซอร์วิส</v>
      </c>
      <c r="I30" s="62">
        <v>6400</v>
      </c>
      <c r="J30" s="44" t="s">
        <v>16</v>
      </c>
      <c r="K30" s="81" t="s">
        <v>91</v>
      </c>
    </row>
    <row r="31" spans="1:11" ht="65.25">
      <c r="A31" s="41">
        <v>27</v>
      </c>
      <c r="B31" s="42" t="s">
        <v>92</v>
      </c>
      <c r="C31" s="43">
        <v>36813.78</v>
      </c>
      <c r="D31" s="43">
        <v>36813.78</v>
      </c>
      <c r="E31" s="41" t="s">
        <v>14</v>
      </c>
      <c r="F31" s="44" t="s">
        <v>93</v>
      </c>
      <c r="G31" s="43">
        <v>36813.78</v>
      </c>
      <c r="H31" s="44" t="str">
        <f t="shared" si="1"/>
        <v>บ.อเมริกันมอเตอร์สจำกัด</v>
      </c>
      <c r="I31" s="62">
        <v>36813.78</v>
      </c>
      <c r="J31" s="44" t="s">
        <v>16</v>
      </c>
      <c r="K31" s="81" t="s">
        <v>94</v>
      </c>
    </row>
    <row r="32" spans="1:11" ht="65.25">
      <c r="A32" s="41">
        <v>28</v>
      </c>
      <c r="B32" s="42" t="s">
        <v>95</v>
      </c>
      <c r="C32" s="43">
        <v>499000</v>
      </c>
      <c r="D32" s="43">
        <v>432313.22</v>
      </c>
      <c r="E32" s="41" t="s">
        <v>14</v>
      </c>
      <c r="F32" s="44" t="s">
        <v>96</v>
      </c>
      <c r="G32" s="43">
        <v>432000</v>
      </c>
      <c r="H32" s="44" t="str">
        <f t="shared" si="1"/>
        <v>หจก.แม่สลองนอกขนส่งและค้าวัสดุ</v>
      </c>
      <c r="I32" s="62">
        <v>431000</v>
      </c>
      <c r="J32" s="44" t="s">
        <v>16</v>
      </c>
      <c r="K32" s="81" t="s">
        <v>97</v>
      </c>
    </row>
    <row r="33" spans="1:11" ht="65.25">
      <c r="A33" s="41">
        <v>29</v>
      </c>
      <c r="B33" s="42" t="s">
        <v>99</v>
      </c>
      <c r="C33" s="43">
        <v>11535.6</v>
      </c>
      <c r="D33" s="43">
        <v>11534.6</v>
      </c>
      <c r="E33" s="41" t="s">
        <v>14</v>
      </c>
      <c r="F33" s="44" t="s">
        <v>47</v>
      </c>
      <c r="G33" s="43">
        <v>11534.6</v>
      </c>
      <c r="H33" s="44" t="str">
        <f t="shared" si="1"/>
        <v>องอาจค้าวัสดุ</v>
      </c>
      <c r="I33" s="62">
        <v>11534.6</v>
      </c>
      <c r="J33" s="44" t="s">
        <v>16</v>
      </c>
      <c r="K33" s="81" t="s">
        <v>102</v>
      </c>
    </row>
    <row r="34" spans="1:11" ht="87">
      <c r="A34" s="41">
        <v>30</v>
      </c>
      <c r="B34" s="42" t="s">
        <v>100</v>
      </c>
      <c r="C34" s="43">
        <v>11906</v>
      </c>
      <c r="D34" s="43">
        <v>11906</v>
      </c>
      <c r="E34" s="41" t="s">
        <v>14</v>
      </c>
      <c r="F34" s="44" t="s">
        <v>101</v>
      </c>
      <c r="G34" s="43">
        <v>11906</v>
      </c>
      <c r="H34" s="44" t="str">
        <f t="shared" si="1"/>
        <v>หจก.เฟิร์สเครื่องเขียนแอนด์ก๊อปปี้ปริ้น</v>
      </c>
      <c r="I34" s="62">
        <v>10000</v>
      </c>
      <c r="J34" s="44" t="s">
        <v>16</v>
      </c>
      <c r="K34" s="81" t="s">
        <v>103</v>
      </c>
    </row>
    <row r="35" spans="1:11" ht="43.5">
      <c r="A35" s="41">
        <v>31</v>
      </c>
      <c r="B35" s="42" t="s">
        <v>104</v>
      </c>
      <c r="C35" s="43">
        <v>105800</v>
      </c>
      <c r="D35" s="43">
        <v>105800</v>
      </c>
      <c r="E35" s="41" t="s">
        <v>14</v>
      </c>
      <c r="F35" s="44" t="s">
        <v>62</v>
      </c>
      <c r="G35" s="43">
        <v>105230</v>
      </c>
      <c r="H35" s="44" t="str">
        <f t="shared" si="1"/>
        <v>หจก.เควีซีคอมพิวเตอร์</v>
      </c>
      <c r="I35" s="62">
        <v>105230</v>
      </c>
      <c r="J35" s="44" t="s">
        <v>16</v>
      </c>
      <c r="K35" s="81" t="s">
        <v>105</v>
      </c>
    </row>
    <row r="36" spans="1:11" ht="87">
      <c r="A36" s="41">
        <v>32</v>
      </c>
      <c r="B36" s="42" t="s">
        <v>106</v>
      </c>
      <c r="C36" s="43">
        <v>699900</v>
      </c>
      <c r="D36" s="43">
        <v>605942.94999999995</v>
      </c>
      <c r="E36" s="44" t="s">
        <v>186</v>
      </c>
      <c r="F36" s="44" t="s">
        <v>107</v>
      </c>
      <c r="G36" s="43">
        <v>585000</v>
      </c>
      <c r="H36" s="44" t="str">
        <f t="shared" si="1"/>
        <v>หจก.กังวาลย์พาณิชย์ก่อสร้าง</v>
      </c>
      <c r="I36" s="79">
        <v>585000</v>
      </c>
      <c r="J36" s="44" t="s">
        <v>16</v>
      </c>
      <c r="K36" s="81" t="s">
        <v>108</v>
      </c>
    </row>
    <row r="37" spans="1:11" ht="65.25">
      <c r="A37" s="41">
        <v>33</v>
      </c>
      <c r="B37" s="42" t="s">
        <v>109</v>
      </c>
      <c r="C37" s="43">
        <v>15000</v>
      </c>
      <c r="D37" s="43">
        <v>15000</v>
      </c>
      <c r="E37" s="41" t="s">
        <v>14</v>
      </c>
      <c r="F37" s="44" t="s">
        <v>110</v>
      </c>
      <c r="G37" s="43">
        <v>11000</v>
      </c>
      <c r="H37" s="44" t="str">
        <f t="shared" si="1"/>
        <v>ร้านจิระพงษ์อิเล็กทรอนิกส์</v>
      </c>
      <c r="I37" s="79">
        <v>11000</v>
      </c>
      <c r="J37" s="44" t="s">
        <v>16</v>
      </c>
      <c r="K37" s="81" t="s">
        <v>103</v>
      </c>
    </row>
    <row r="38" spans="1:11">
      <c r="K38" s="64"/>
    </row>
    <row r="39" spans="1:11">
      <c r="K39" s="64"/>
    </row>
    <row r="40" spans="1:11">
      <c r="K40" s="64"/>
    </row>
    <row r="41" spans="1:11">
      <c r="K41" s="64"/>
    </row>
    <row r="42" spans="1:11">
      <c r="K42" s="64"/>
    </row>
    <row r="43" spans="1:11">
      <c r="K43" s="64"/>
    </row>
    <row r="44" spans="1:11">
      <c r="K44" s="64"/>
    </row>
    <row r="45" spans="1:11">
      <c r="K45" s="64"/>
    </row>
    <row r="46" spans="1:11">
      <c r="K46" s="64"/>
    </row>
    <row r="47" spans="1:11">
      <c r="K47" s="64"/>
    </row>
    <row r="48" spans="1:11">
      <c r="K48" s="64"/>
    </row>
    <row r="49" spans="11:11">
      <c r="K49" s="64"/>
    </row>
    <row r="50" spans="11:11">
      <c r="K50" s="64"/>
    </row>
    <row r="51" spans="11:11">
      <c r="K51" s="64"/>
    </row>
    <row r="52" spans="11:11">
      <c r="K52" s="64"/>
    </row>
    <row r="53" spans="11:11">
      <c r="K53" s="64"/>
    </row>
    <row r="54" spans="11:11">
      <c r="K54" s="64"/>
    </row>
    <row r="55" spans="11:11">
      <c r="K55" s="64"/>
    </row>
    <row r="56" spans="11:11">
      <c r="K56" s="64"/>
    </row>
    <row r="57" spans="11:11">
      <c r="K57" s="64"/>
    </row>
    <row r="58" spans="11:11">
      <c r="K58" s="64"/>
    </row>
    <row r="59" spans="11:11">
      <c r="K59" s="64"/>
    </row>
    <row r="60" spans="11:11">
      <c r="K60" s="64"/>
    </row>
    <row r="61" spans="11:11">
      <c r="K61" s="64"/>
    </row>
    <row r="62" spans="11:11">
      <c r="K62" s="64"/>
    </row>
    <row r="63" spans="11:11">
      <c r="K63" s="64"/>
    </row>
    <row r="64" spans="11:11">
      <c r="K64" s="64"/>
    </row>
    <row r="65" spans="11:11">
      <c r="K65" s="64"/>
    </row>
    <row r="66" spans="11:11">
      <c r="K66" s="64"/>
    </row>
    <row r="67" spans="11:11">
      <c r="K67" s="64"/>
    </row>
    <row r="68" spans="11:11">
      <c r="K68" s="64"/>
    </row>
    <row r="69" spans="11:11">
      <c r="K69" s="64"/>
    </row>
    <row r="70" spans="11:11">
      <c r="K70" s="64"/>
    </row>
    <row r="71" spans="11:11">
      <c r="K71" s="64"/>
    </row>
    <row r="72" spans="11:11">
      <c r="K72" s="64"/>
    </row>
    <row r="73" spans="11:11">
      <c r="K73" s="64"/>
    </row>
    <row r="74" spans="11:11">
      <c r="K74" s="64"/>
    </row>
    <row r="75" spans="11:11">
      <c r="K75" s="64"/>
    </row>
    <row r="76" spans="11:11">
      <c r="K76" s="64"/>
    </row>
    <row r="77" spans="11:11">
      <c r="K77" s="64"/>
    </row>
    <row r="78" spans="11:11">
      <c r="K78" s="64"/>
    </row>
  </sheetData>
  <mergeCells count="3">
    <mergeCell ref="A1:K1"/>
    <mergeCell ref="A2:K2"/>
    <mergeCell ref="A3:K3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2B8BB-C92D-44C1-B07F-37B7FEED0E63}">
  <dimension ref="A1:K269"/>
  <sheetViews>
    <sheetView workbookViewId="0">
      <selection activeCell="N7" sqref="N7"/>
    </sheetView>
  </sheetViews>
  <sheetFormatPr defaultColWidth="9" defaultRowHeight="20.25"/>
  <cols>
    <col min="1" max="1" width="4" style="2" customWidth="1"/>
    <col min="2" max="2" width="17.42578125" style="9" customWidth="1"/>
    <col min="3" max="3" width="13.42578125" style="15" customWidth="1"/>
    <col min="4" max="4" width="12.140625" style="15" customWidth="1"/>
    <col min="5" max="5" width="11.7109375" style="2" customWidth="1"/>
    <col min="6" max="6" width="12.5703125" style="5" customWidth="1"/>
    <col min="7" max="7" width="12.42578125" style="15" customWidth="1"/>
    <col min="8" max="8" width="12.85546875" style="5" customWidth="1"/>
    <col min="9" max="9" width="12.140625" style="5" customWidth="1"/>
    <col min="10" max="10" width="12.28515625" style="5" customWidth="1"/>
    <col min="11" max="11" width="13.5703125" style="5" customWidth="1"/>
    <col min="12" max="16384" width="9" style="4"/>
  </cols>
  <sheetData>
    <row r="1" spans="1:11" ht="21.75">
      <c r="A1" s="87" t="s">
        <v>550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75">
      <c r="A2" s="89" t="s">
        <v>551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8" customFormat="1" ht="43.5" customHeight="1">
      <c r="A3" s="21" t="s">
        <v>0</v>
      </c>
      <c r="B3" s="22" t="s">
        <v>1</v>
      </c>
      <c r="C3" s="35" t="s">
        <v>2</v>
      </c>
      <c r="D3" s="23" t="s">
        <v>3</v>
      </c>
      <c r="E3" s="22" t="s">
        <v>4</v>
      </c>
      <c r="F3" s="22" t="s">
        <v>5</v>
      </c>
      <c r="G3" s="23" t="s">
        <v>6</v>
      </c>
      <c r="H3" s="22" t="s">
        <v>7</v>
      </c>
      <c r="I3" s="22" t="s">
        <v>8</v>
      </c>
      <c r="J3" s="22" t="s">
        <v>9</v>
      </c>
      <c r="K3" s="22" t="s">
        <v>10</v>
      </c>
    </row>
    <row r="4" spans="1:11" ht="43.5">
      <c r="A4" s="24">
        <v>1</v>
      </c>
      <c r="B4" s="25" t="s">
        <v>11</v>
      </c>
      <c r="C4" s="26">
        <v>36000</v>
      </c>
      <c r="D4" s="26">
        <v>36000</v>
      </c>
      <c r="E4" s="24" t="s">
        <v>14</v>
      </c>
      <c r="F4" s="27" t="s">
        <v>15</v>
      </c>
      <c r="G4" s="26">
        <v>36000</v>
      </c>
      <c r="H4" s="27" t="s">
        <v>15</v>
      </c>
      <c r="I4" s="24">
        <v>36000</v>
      </c>
      <c r="J4" s="27" t="s">
        <v>16</v>
      </c>
      <c r="K4" s="28"/>
    </row>
    <row r="5" spans="1:11" ht="43.5">
      <c r="A5" s="24">
        <v>2</v>
      </c>
      <c r="B5" s="25" t="s">
        <v>12</v>
      </c>
      <c r="C5" s="26">
        <v>36000</v>
      </c>
      <c r="D5" s="26">
        <v>36000</v>
      </c>
      <c r="E5" s="24" t="s">
        <v>14</v>
      </c>
      <c r="F5" s="27" t="s">
        <v>15</v>
      </c>
      <c r="G5" s="26">
        <v>36000</v>
      </c>
      <c r="H5" s="27" t="s">
        <v>15</v>
      </c>
      <c r="I5" s="24">
        <v>36000</v>
      </c>
      <c r="J5" s="27" t="s">
        <v>16</v>
      </c>
      <c r="K5" s="28"/>
    </row>
    <row r="6" spans="1:11" ht="43.5">
      <c r="A6" s="24">
        <v>3</v>
      </c>
      <c r="B6" s="25" t="s">
        <v>13</v>
      </c>
      <c r="C6" s="26">
        <v>36000</v>
      </c>
      <c r="D6" s="26">
        <v>36000</v>
      </c>
      <c r="E6" s="24" t="s">
        <v>14</v>
      </c>
      <c r="F6" s="27" t="s">
        <v>15</v>
      </c>
      <c r="G6" s="26">
        <v>36000</v>
      </c>
      <c r="H6" s="27" t="s">
        <v>15</v>
      </c>
      <c r="I6" s="24">
        <v>36000</v>
      </c>
      <c r="J6" s="27" t="s">
        <v>16</v>
      </c>
      <c r="K6" s="28"/>
    </row>
    <row r="7" spans="1:11" ht="71.25" customHeight="1">
      <c r="A7" s="24">
        <v>4</v>
      </c>
      <c r="B7" s="25" t="s">
        <v>17</v>
      </c>
      <c r="C7" s="26">
        <v>1266167</v>
      </c>
      <c r="D7" s="26">
        <v>587994.12</v>
      </c>
      <c r="E7" s="24" t="s">
        <v>14</v>
      </c>
      <c r="F7" s="27" t="s">
        <v>18</v>
      </c>
      <c r="G7" s="26">
        <v>587994.12</v>
      </c>
      <c r="H7" s="27" t="s">
        <v>18</v>
      </c>
      <c r="I7" s="27">
        <v>587994.12</v>
      </c>
      <c r="J7" s="27" t="s">
        <v>16</v>
      </c>
      <c r="K7" s="28" t="s">
        <v>19</v>
      </c>
    </row>
    <row r="8" spans="1:11" ht="94.5" customHeight="1">
      <c r="A8" s="24">
        <v>5</v>
      </c>
      <c r="B8" s="25" t="s">
        <v>20</v>
      </c>
      <c r="C8" s="26">
        <v>6268119</v>
      </c>
      <c r="D8" s="26">
        <v>2298977.0099999998</v>
      </c>
      <c r="E8" s="24" t="s">
        <v>14</v>
      </c>
      <c r="F8" s="27" t="s">
        <v>18</v>
      </c>
      <c r="G8" s="26">
        <v>2298977.0099999998</v>
      </c>
      <c r="H8" s="27" t="s">
        <v>18</v>
      </c>
      <c r="I8" s="27">
        <v>2298977.0099999998</v>
      </c>
      <c r="J8" s="27" t="s">
        <v>16</v>
      </c>
      <c r="K8" s="28" t="s">
        <v>21</v>
      </c>
    </row>
    <row r="9" spans="1:11" ht="87">
      <c r="A9" s="24">
        <v>6</v>
      </c>
      <c r="B9" s="25" t="s">
        <v>22</v>
      </c>
      <c r="C9" s="26">
        <v>75000</v>
      </c>
      <c r="D9" s="26">
        <v>75000</v>
      </c>
      <c r="E9" s="24" t="s">
        <v>14</v>
      </c>
      <c r="F9" s="27" t="s">
        <v>24</v>
      </c>
      <c r="G9" s="26">
        <v>75000</v>
      </c>
      <c r="H9" s="27" t="s">
        <v>24</v>
      </c>
      <c r="I9" s="27">
        <v>75000</v>
      </c>
      <c r="J9" s="27" t="s">
        <v>16</v>
      </c>
      <c r="K9" s="28" t="s">
        <v>23</v>
      </c>
    </row>
    <row r="10" spans="1:11" ht="43.5">
      <c r="A10" s="24">
        <v>7</v>
      </c>
      <c r="B10" s="25" t="s">
        <v>25</v>
      </c>
      <c r="C10" s="26">
        <v>200</v>
      </c>
      <c r="D10" s="26">
        <v>200</v>
      </c>
      <c r="E10" s="24" t="s">
        <v>14</v>
      </c>
      <c r="F10" s="27" t="s">
        <v>26</v>
      </c>
      <c r="G10" s="26">
        <v>200</v>
      </c>
      <c r="H10" s="27" t="s">
        <v>26</v>
      </c>
      <c r="I10" s="24">
        <v>200</v>
      </c>
      <c r="J10" s="27" t="s">
        <v>16</v>
      </c>
      <c r="K10" s="29" t="s">
        <v>59</v>
      </c>
    </row>
    <row r="11" spans="1:11" ht="48" customHeight="1">
      <c r="A11" s="24">
        <v>8</v>
      </c>
      <c r="B11" s="25" t="s">
        <v>27</v>
      </c>
      <c r="C11" s="26">
        <v>500</v>
      </c>
      <c r="D11" s="26">
        <v>500</v>
      </c>
      <c r="E11" s="24" t="s">
        <v>14</v>
      </c>
      <c r="F11" s="27" t="s">
        <v>26</v>
      </c>
      <c r="G11" s="26">
        <v>500</v>
      </c>
      <c r="H11" s="27" t="s">
        <v>26</v>
      </c>
      <c r="I11" s="24">
        <v>500</v>
      </c>
      <c r="J11" s="27" t="s">
        <v>16</v>
      </c>
      <c r="K11" s="29" t="s">
        <v>60</v>
      </c>
    </row>
    <row r="12" spans="1:11" ht="51.75" customHeight="1">
      <c r="A12" s="24">
        <v>9</v>
      </c>
      <c r="B12" s="25" t="s">
        <v>28</v>
      </c>
      <c r="C12" s="26">
        <v>13200</v>
      </c>
      <c r="D12" s="26">
        <v>13200</v>
      </c>
      <c r="E12" s="24" t="s">
        <v>14</v>
      </c>
      <c r="F12" s="27" t="s">
        <v>29</v>
      </c>
      <c r="G12" s="26">
        <v>13200</v>
      </c>
      <c r="H12" s="27" t="s">
        <v>29</v>
      </c>
      <c r="I12" s="24">
        <v>13200</v>
      </c>
      <c r="J12" s="27" t="s">
        <v>16</v>
      </c>
      <c r="K12" s="28" t="s">
        <v>30</v>
      </c>
    </row>
    <row r="13" spans="1:11" ht="51.75" customHeight="1">
      <c r="A13" s="24">
        <v>10</v>
      </c>
      <c r="B13" s="25" t="s">
        <v>31</v>
      </c>
      <c r="C13" s="26">
        <v>1200</v>
      </c>
      <c r="D13" s="26">
        <v>1200</v>
      </c>
      <c r="E13" s="24" t="s">
        <v>14</v>
      </c>
      <c r="F13" s="27" t="s">
        <v>32</v>
      </c>
      <c r="G13" s="26">
        <v>1200</v>
      </c>
      <c r="H13" s="27" t="s">
        <v>32</v>
      </c>
      <c r="I13" s="24">
        <v>1200</v>
      </c>
      <c r="J13" s="27" t="s">
        <v>16</v>
      </c>
      <c r="K13" s="28"/>
    </row>
    <row r="14" spans="1:11" ht="43.5">
      <c r="A14" s="24">
        <v>11</v>
      </c>
      <c r="B14" s="25" t="s">
        <v>33</v>
      </c>
      <c r="C14" s="26">
        <v>50000</v>
      </c>
      <c r="D14" s="26">
        <v>15760</v>
      </c>
      <c r="E14" s="24" t="s">
        <v>14</v>
      </c>
      <c r="F14" s="27" t="s">
        <v>34</v>
      </c>
      <c r="G14" s="26">
        <v>15760</v>
      </c>
      <c r="H14" s="27" t="s">
        <v>34</v>
      </c>
      <c r="I14" s="24">
        <v>15760</v>
      </c>
      <c r="J14" s="27" t="s">
        <v>16</v>
      </c>
      <c r="K14" s="28" t="s">
        <v>35</v>
      </c>
    </row>
    <row r="15" spans="1:11" ht="51" customHeight="1">
      <c r="A15" s="24">
        <v>12</v>
      </c>
      <c r="B15" s="25" t="s">
        <v>36</v>
      </c>
      <c r="C15" s="26">
        <v>8000</v>
      </c>
      <c r="D15" s="26">
        <v>7800</v>
      </c>
      <c r="E15" s="24" t="s">
        <v>14</v>
      </c>
      <c r="F15" s="27" t="s">
        <v>37</v>
      </c>
      <c r="G15" s="26">
        <v>7800</v>
      </c>
      <c r="H15" s="27" t="s">
        <v>37</v>
      </c>
      <c r="I15" s="24">
        <v>7800</v>
      </c>
      <c r="J15" s="27" t="s">
        <v>16</v>
      </c>
      <c r="K15" s="28" t="s">
        <v>38</v>
      </c>
    </row>
    <row r="16" spans="1:11" ht="60.75" customHeight="1">
      <c r="A16" s="24">
        <v>13</v>
      </c>
      <c r="B16" s="25" t="s">
        <v>39</v>
      </c>
      <c r="C16" s="26">
        <v>90000</v>
      </c>
      <c r="D16" s="26">
        <v>90000</v>
      </c>
      <c r="E16" s="24" t="s">
        <v>14</v>
      </c>
      <c r="F16" s="27" t="s">
        <v>24</v>
      </c>
      <c r="G16" s="26">
        <v>90000</v>
      </c>
      <c r="H16" s="27" t="s">
        <v>24</v>
      </c>
      <c r="I16" s="24">
        <v>90000</v>
      </c>
      <c r="J16" s="27" t="s">
        <v>16</v>
      </c>
      <c r="K16" s="28" t="s">
        <v>40</v>
      </c>
    </row>
    <row r="17" spans="1:11" ht="43.5">
      <c r="A17" s="24">
        <v>14</v>
      </c>
      <c r="B17" s="25" t="s">
        <v>41</v>
      </c>
      <c r="C17" s="26">
        <v>550000</v>
      </c>
      <c r="D17" s="26">
        <v>3250</v>
      </c>
      <c r="E17" s="24" t="s">
        <v>14</v>
      </c>
      <c r="F17" s="27" t="s">
        <v>42</v>
      </c>
      <c r="G17" s="26">
        <v>3250</v>
      </c>
      <c r="H17" s="27" t="s">
        <v>42</v>
      </c>
      <c r="I17" s="24">
        <v>3250</v>
      </c>
      <c r="J17" s="27" t="s">
        <v>16</v>
      </c>
      <c r="K17" s="28" t="s">
        <v>43</v>
      </c>
    </row>
    <row r="18" spans="1:11" ht="87">
      <c r="A18" s="24">
        <v>15</v>
      </c>
      <c r="B18" s="25" t="s">
        <v>65</v>
      </c>
      <c r="C18" s="26">
        <v>99000</v>
      </c>
      <c r="D18" s="26">
        <v>99000</v>
      </c>
      <c r="E18" s="24" t="s">
        <v>14</v>
      </c>
      <c r="F18" s="27" t="s">
        <v>44</v>
      </c>
      <c r="G18" s="26">
        <v>99000</v>
      </c>
      <c r="H18" s="27" t="s">
        <v>44</v>
      </c>
      <c r="I18" s="24">
        <v>99000</v>
      </c>
      <c r="J18" s="27" t="s">
        <v>16</v>
      </c>
      <c r="K18" s="28" t="s">
        <v>45</v>
      </c>
    </row>
    <row r="19" spans="1:11" ht="65.25">
      <c r="A19" s="24">
        <v>16</v>
      </c>
      <c r="B19" s="25" t="s">
        <v>46</v>
      </c>
      <c r="C19" s="26">
        <v>11363</v>
      </c>
      <c r="D19" s="26">
        <v>11363</v>
      </c>
      <c r="E19" s="24" t="s">
        <v>14</v>
      </c>
      <c r="F19" s="27" t="s">
        <v>47</v>
      </c>
      <c r="G19" s="26">
        <v>10620</v>
      </c>
      <c r="H19" s="27" t="str">
        <f>F19</f>
        <v>องอาจค้าวัสดุ</v>
      </c>
      <c r="I19" s="27">
        <v>10620</v>
      </c>
      <c r="J19" s="27" t="s">
        <v>16</v>
      </c>
      <c r="K19" s="28" t="s">
        <v>48</v>
      </c>
    </row>
    <row r="20" spans="1:11" ht="43.5">
      <c r="A20" s="24">
        <v>17</v>
      </c>
      <c r="B20" s="25" t="s">
        <v>49</v>
      </c>
      <c r="C20" s="26">
        <v>36535</v>
      </c>
      <c r="D20" s="26">
        <v>36535</v>
      </c>
      <c r="E20" s="24" t="s">
        <v>14</v>
      </c>
      <c r="F20" s="27" t="s">
        <v>50</v>
      </c>
      <c r="G20" s="26">
        <v>36535</v>
      </c>
      <c r="H20" s="27" t="str">
        <f t="shared" ref="H20:H83" si="0">F20</f>
        <v>ร้านบีแอลซีคอมพิวเตอร์</v>
      </c>
      <c r="I20" s="27">
        <v>36035</v>
      </c>
      <c r="J20" s="27" t="s">
        <v>16</v>
      </c>
      <c r="K20" s="28" t="s">
        <v>51</v>
      </c>
    </row>
    <row r="21" spans="1:11" ht="65.25">
      <c r="A21" s="24">
        <v>18</v>
      </c>
      <c r="B21" s="25" t="s">
        <v>52</v>
      </c>
      <c r="C21" s="26">
        <v>3400</v>
      </c>
      <c r="D21" s="26">
        <v>3400</v>
      </c>
      <c r="E21" s="24" t="s">
        <v>14</v>
      </c>
      <c r="F21" s="27" t="s">
        <v>50</v>
      </c>
      <c r="G21" s="26">
        <v>3400</v>
      </c>
      <c r="H21" s="27" t="str">
        <f t="shared" si="0"/>
        <v>ร้านบีแอลซีคอมพิวเตอร์</v>
      </c>
      <c r="I21" s="27">
        <v>3400</v>
      </c>
      <c r="J21" s="27" t="s">
        <v>16</v>
      </c>
      <c r="K21" s="28" t="s">
        <v>53</v>
      </c>
    </row>
    <row r="22" spans="1:11" ht="65.25">
      <c r="A22" s="24">
        <v>19</v>
      </c>
      <c r="B22" s="25" t="s">
        <v>54</v>
      </c>
      <c r="C22" s="26">
        <v>51377</v>
      </c>
      <c r="D22" s="26">
        <v>51377</v>
      </c>
      <c r="E22" s="24" t="s">
        <v>14</v>
      </c>
      <c r="F22" s="27" t="s">
        <v>55</v>
      </c>
      <c r="G22" s="26">
        <v>51377</v>
      </c>
      <c r="H22" s="27" t="str">
        <f t="shared" si="0"/>
        <v>หจก.เฟิร์ส เครื่องเขียนแอนด์ก็อปปี่ปริ้น</v>
      </c>
      <c r="I22" s="27">
        <v>50849</v>
      </c>
      <c r="J22" s="27" t="s">
        <v>16</v>
      </c>
      <c r="K22" s="28" t="s">
        <v>56</v>
      </c>
    </row>
    <row r="23" spans="1:11" ht="87">
      <c r="A23" s="24">
        <v>20</v>
      </c>
      <c r="B23" s="25" t="s">
        <v>57</v>
      </c>
      <c r="C23" s="26">
        <v>46600</v>
      </c>
      <c r="D23" s="26">
        <v>46600</v>
      </c>
      <c r="E23" s="24" t="s">
        <v>14</v>
      </c>
      <c r="F23" s="27" t="s">
        <v>58</v>
      </c>
      <c r="G23" s="26">
        <v>37800</v>
      </c>
      <c r="H23" s="27" t="str">
        <f t="shared" si="0"/>
        <v>ร้านยงกิจเฟอร์นิเจอร์</v>
      </c>
      <c r="I23" s="27">
        <v>37800</v>
      </c>
      <c r="J23" s="27" t="s">
        <v>16</v>
      </c>
      <c r="K23" s="28">
        <v>671114031677</v>
      </c>
    </row>
    <row r="24" spans="1:11" ht="65.25">
      <c r="A24" s="24">
        <v>21</v>
      </c>
      <c r="B24" s="25" t="s">
        <v>61</v>
      </c>
      <c r="C24" s="26">
        <v>48000</v>
      </c>
      <c r="D24" s="26">
        <v>48000</v>
      </c>
      <c r="E24" s="24" t="s">
        <v>14</v>
      </c>
      <c r="F24" s="27" t="s">
        <v>62</v>
      </c>
      <c r="G24" s="26">
        <v>47800</v>
      </c>
      <c r="H24" s="27" t="str">
        <f t="shared" si="0"/>
        <v>หจก.เควีซีคอมพิวเตอร์</v>
      </c>
      <c r="I24" s="27">
        <v>47800</v>
      </c>
      <c r="J24" s="27" t="s">
        <v>16</v>
      </c>
      <c r="K24" s="28">
        <v>671114005719</v>
      </c>
    </row>
    <row r="25" spans="1:11" ht="87">
      <c r="A25" s="24">
        <v>22</v>
      </c>
      <c r="B25" s="25" t="s">
        <v>63</v>
      </c>
      <c r="C25" s="26">
        <v>35300</v>
      </c>
      <c r="D25" s="26">
        <v>35300</v>
      </c>
      <c r="E25" s="24" t="s">
        <v>14</v>
      </c>
      <c r="F25" s="27" t="s">
        <v>62</v>
      </c>
      <c r="G25" s="26">
        <v>34650</v>
      </c>
      <c r="H25" s="27" t="str">
        <f t="shared" si="0"/>
        <v>หจก.เควีซีคอมพิวเตอร์</v>
      </c>
      <c r="I25" s="27"/>
      <c r="J25" s="27" t="s">
        <v>16</v>
      </c>
      <c r="K25" s="28" t="s">
        <v>64</v>
      </c>
    </row>
    <row r="26" spans="1:11" ht="87">
      <c r="A26" s="24">
        <v>23</v>
      </c>
      <c r="B26" s="25" t="s">
        <v>66</v>
      </c>
      <c r="C26" s="26">
        <v>62000</v>
      </c>
      <c r="D26" s="26">
        <v>62000</v>
      </c>
      <c r="E26" s="24" t="s">
        <v>14</v>
      </c>
      <c r="F26" s="27" t="s">
        <v>44</v>
      </c>
      <c r="G26" s="26">
        <v>62000</v>
      </c>
      <c r="H26" s="27" t="str">
        <f t="shared" si="0"/>
        <v>หจก.วัฒนารวมกิจ</v>
      </c>
      <c r="I26" s="27">
        <v>62000</v>
      </c>
      <c r="J26" s="27" t="s">
        <v>16</v>
      </c>
      <c r="K26" s="28" t="s">
        <v>67</v>
      </c>
    </row>
    <row r="27" spans="1:11" ht="65.25">
      <c r="A27" s="24">
        <v>24</v>
      </c>
      <c r="B27" s="25" t="s">
        <v>68</v>
      </c>
      <c r="C27" s="26">
        <v>2200</v>
      </c>
      <c r="D27" s="26">
        <v>2200</v>
      </c>
      <c r="E27" s="24" t="s">
        <v>14</v>
      </c>
      <c r="F27" s="27" t="s">
        <v>55</v>
      </c>
      <c r="G27" s="26">
        <v>2200</v>
      </c>
      <c r="H27" s="27" t="str">
        <f t="shared" si="0"/>
        <v>หจก.เฟิร์ส เครื่องเขียนแอนด์ก็อปปี่ปริ้น</v>
      </c>
      <c r="I27" s="27">
        <v>2200</v>
      </c>
      <c r="J27" s="27" t="s">
        <v>16</v>
      </c>
      <c r="K27" s="28" t="s">
        <v>69</v>
      </c>
    </row>
    <row r="28" spans="1:11" ht="56.25" customHeight="1">
      <c r="A28" s="24">
        <v>25</v>
      </c>
      <c r="B28" s="25" t="s">
        <v>148</v>
      </c>
      <c r="C28" s="26">
        <v>5007</v>
      </c>
      <c r="D28" s="26">
        <v>5007</v>
      </c>
      <c r="E28" s="24" t="s">
        <v>14</v>
      </c>
      <c r="F28" s="27" t="s">
        <v>47</v>
      </c>
      <c r="G28" s="26">
        <v>4680</v>
      </c>
      <c r="H28" s="27" t="str">
        <f t="shared" si="0"/>
        <v>องอาจค้าวัสดุ</v>
      </c>
      <c r="I28" s="30">
        <v>4680</v>
      </c>
      <c r="J28" s="27" t="s">
        <v>16</v>
      </c>
      <c r="K28" s="28" t="s">
        <v>149</v>
      </c>
    </row>
    <row r="29" spans="1:11" ht="108.75">
      <c r="A29" s="24">
        <v>26</v>
      </c>
      <c r="B29" s="25" t="s">
        <v>150</v>
      </c>
      <c r="C29" s="26">
        <v>7760</v>
      </c>
      <c r="D29" s="26">
        <v>7760</v>
      </c>
      <c r="E29" s="24" t="s">
        <v>14</v>
      </c>
      <c r="F29" s="27" t="s">
        <v>88</v>
      </c>
      <c r="G29" s="26">
        <v>7760</v>
      </c>
      <c r="H29" s="27" t="str">
        <f t="shared" si="0"/>
        <v>อู่สามชัยคาร์เซอร์วิส</v>
      </c>
      <c r="I29" s="30">
        <v>7760</v>
      </c>
      <c r="J29" s="27" t="s">
        <v>16</v>
      </c>
      <c r="K29" s="28" t="s">
        <v>151</v>
      </c>
    </row>
    <row r="30" spans="1:11" ht="65.25">
      <c r="A30" s="24">
        <v>27</v>
      </c>
      <c r="B30" s="25" t="s">
        <v>152</v>
      </c>
      <c r="C30" s="26">
        <v>7010</v>
      </c>
      <c r="D30" s="26">
        <v>7010</v>
      </c>
      <c r="E30" s="24" t="s">
        <v>14</v>
      </c>
      <c r="F30" s="27" t="s">
        <v>37</v>
      </c>
      <c r="G30" s="26">
        <v>7010</v>
      </c>
      <c r="H30" s="27" t="str">
        <f t="shared" si="0"/>
        <v>บีแอลซีคอมพิวเตอร์</v>
      </c>
      <c r="I30" s="30">
        <v>7010</v>
      </c>
      <c r="J30" s="27" t="s">
        <v>16</v>
      </c>
      <c r="K30" s="28" t="s">
        <v>153</v>
      </c>
    </row>
    <row r="31" spans="1:11" ht="108.75">
      <c r="A31" s="24">
        <v>28</v>
      </c>
      <c r="B31" s="25" t="s">
        <v>154</v>
      </c>
      <c r="C31" s="26">
        <v>760</v>
      </c>
      <c r="D31" s="26">
        <v>760</v>
      </c>
      <c r="E31" s="24" t="s">
        <v>14</v>
      </c>
      <c r="F31" s="27" t="s">
        <v>155</v>
      </c>
      <c r="G31" s="26">
        <v>760</v>
      </c>
      <c r="H31" s="27" t="str">
        <f t="shared" si="0"/>
        <v>นายธนัชชา กันทวี</v>
      </c>
      <c r="I31" s="24">
        <v>760</v>
      </c>
      <c r="J31" s="27" t="s">
        <v>16</v>
      </c>
      <c r="K31" s="28" t="s">
        <v>156</v>
      </c>
    </row>
    <row r="32" spans="1:11" ht="65.25">
      <c r="A32" s="24">
        <v>29</v>
      </c>
      <c r="B32" s="25" t="s">
        <v>157</v>
      </c>
      <c r="C32" s="26">
        <v>75000</v>
      </c>
      <c r="D32" s="26">
        <v>75000</v>
      </c>
      <c r="E32" s="24" t="s">
        <v>14</v>
      </c>
      <c r="F32" s="27" t="s">
        <v>158</v>
      </c>
      <c r="G32" s="26">
        <v>75000</v>
      </c>
      <c r="H32" s="27" t="str">
        <f t="shared" si="0"/>
        <v>นายพิศณุพงษ์ หัตถกอง</v>
      </c>
      <c r="I32" s="30">
        <v>75000</v>
      </c>
      <c r="J32" s="27" t="s">
        <v>16</v>
      </c>
      <c r="K32" s="28" t="s">
        <v>159</v>
      </c>
    </row>
    <row r="33" spans="1:11" ht="65.25">
      <c r="A33" s="24">
        <v>30</v>
      </c>
      <c r="B33" s="25" t="s">
        <v>160</v>
      </c>
      <c r="C33" s="26">
        <v>1068</v>
      </c>
      <c r="D33" s="26">
        <v>1068</v>
      </c>
      <c r="E33" s="24" t="s">
        <v>14</v>
      </c>
      <c r="F33" s="27" t="s">
        <v>161</v>
      </c>
      <c r="G33" s="26">
        <v>1068</v>
      </c>
      <c r="H33" s="27" t="str">
        <f t="shared" si="0"/>
        <v>ร้านกฤติกา</v>
      </c>
      <c r="I33" s="30">
        <v>1068</v>
      </c>
      <c r="J33" s="27" t="s">
        <v>16</v>
      </c>
      <c r="K33" s="28" t="s">
        <v>162</v>
      </c>
    </row>
    <row r="34" spans="1:11" ht="87">
      <c r="A34" s="24">
        <v>31</v>
      </c>
      <c r="B34" s="25" t="s">
        <v>163</v>
      </c>
      <c r="C34" s="26">
        <v>7789</v>
      </c>
      <c r="D34" s="26">
        <v>7789</v>
      </c>
      <c r="E34" s="24" t="s">
        <v>14</v>
      </c>
      <c r="F34" s="27" t="s">
        <v>164</v>
      </c>
      <c r="G34" s="26">
        <v>7280</v>
      </c>
      <c r="H34" s="27" t="str">
        <f t="shared" si="0"/>
        <v>ร้านกังวานพาณิชย์</v>
      </c>
      <c r="I34" s="30">
        <v>7280</v>
      </c>
      <c r="J34" s="27" t="s">
        <v>16</v>
      </c>
      <c r="K34" s="28" t="s">
        <v>165</v>
      </c>
    </row>
    <row r="35" spans="1:11" ht="87">
      <c r="A35" s="24">
        <v>32</v>
      </c>
      <c r="B35" s="25" t="s">
        <v>166</v>
      </c>
      <c r="C35" s="26">
        <v>30000</v>
      </c>
      <c r="D35" s="26">
        <v>30000</v>
      </c>
      <c r="E35" s="24" t="s">
        <v>14</v>
      </c>
      <c r="F35" s="27" t="s">
        <v>167</v>
      </c>
      <c r="G35" s="26">
        <v>15300</v>
      </c>
      <c r="H35" s="27" t="str">
        <f t="shared" si="0"/>
        <v>บริษัท สินธานีอิเล็คทรอนิกค์ จำกัด</v>
      </c>
      <c r="I35" s="30">
        <v>15300</v>
      </c>
      <c r="J35" s="27" t="s">
        <v>16</v>
      </c>
      <c r="K35" s="28" t="s">
        <v>168</v>
      </c>
    </row>
    <row r="36" spans="1:11" ht="108.75">
      <c r="A36" s="24">
        <v>33</v>
      </c>
      <c r="B36" s="25" t="s">
        <v>169</v>
      </c>
      <c r="C36" s="26">
        <v>19310</v>
      </c>
      <c r="D36" s="26">
        <v>19310</v>
      </c>
      <c r="E36" s="24" t="s">
        <v>14</v>
      </c>
      <c r="F36" s="27" t="s">
        <v>88</v>
      </c>
      <c r="G36" s="26">
        <v>19310</v>
      </c>
      <c r="H36" s="27" t="str">
        <f t="shared" si="0"/>
        <v>อู่สามชัยคาร์เซอร์วิส</v>
      </c>
      <c r="I36" s="30">
        <v>19310</v>
      </c>
      <c r="J36" s="27" t="s">
        <v>16</v>
      </c>
      <c r="K36" s="28" t="s">
        <v>170</v>
      </c>
    </row>
    <row r="37" spans="1:11" ht="65.25">
      <c r="A37" s="24">
        <v>34</v>
      </c>
      <c r="B37" s="25" t="s">
        <v>171</v>
      </c>
      <c r="C37" s="26">
        <v>21920</v>
      </c>
      <c r="D37" s="26">
        <v>21920</v>
      </c>
      <c r="E37" s="24" t="s">
        <v>14</v>
      </c>
      <c r="F37" s="27" t="s">
        <v>37</v>
      </c>
      <c r="G37" s="26">
        <v>21920</v>
      </c>
      <c r="H37" s="27" t="str">
        <f t="shared" si="0"/>
        <v>บีแอลซีคอมพิวเตอร์</v>
      </c>
      <c r="I37" s="31">
        <v>21600</v>
      </c>
      <c r="J37" s="27" t="s">
        <v>16</v>
      </c>
      <c r="K37" s="28" t="s">
        <v>172</v>
      </c>
    </row>
    <row r="38" spans="1:11" ht="87">
      <c r="A38" s="24">
        <v>35</v>
      </c>
      <c r="B38" s="25" t="s">
        <v>173</v>
      </c>
      <c r="C38" s="26">
        <v>45801.35</v>
      </c>
      <c r="D38" s="26">
        <v>45801.35</v>
      </c>
      <c r="E38" s="24" t="s">
        <v>14</v>
      </c>
      <c r="F38" s="27" t="s">
        <v>174</v>
      </c>
      <c r="G38" s="26">
        <v>45801.35</v>
      </c>
      <c r="H38" s="27" t="str">
        <f t="shared" si="0"/>
        <v>บริษัท โตโยต้าเชียงราย จำกัด</v>
      </c>
      <c r="I38" s="32">
        <v>45801.35</v>
      </c>
      <c r="J38" s="27" t="s">
        <v>16</v>
      </c>
      <c r="K38" s="28" t="s">
        <v>175</v>
      </c>
    </row>
    <row r="39" spans="1:11" ht="87">
      <c r="A39" s="24">
        <v>36</v>
      </c>
      <c r="B39" s="25" t="s">
        <v>176</v>
      </c>
      <c r="C39" s="26">
        <v>44726</v>
      </c>
      <c r="D39" s="26">
        <v>44726</v>
      </c>
      <c r="E39" s="24" t="s">
        <v>14</v>
      </c>
      <c r="F39" s="27" t="s">
        <v>177</v>
      </c>
      <c r="G39" s="26">
        <v>41800</v>
      </c>
      <c r="H39" s="27" t="str">
        <f t="shared" si="0"/>
        <v>หจก.ไอเดียค้าวัสดุภัณฑ์ก่อสร้าง</v>
      </c>
      <c r="I39" s="31">
        <v>41460</v>
      </c>
      <c r="J39" s="27" t="s">
        <v>16</v>
      </c>
      <c r="K39" s="28" t="s">
        <v>178</v>
      </c>
    </row>
    <row r="40" spans="1:11" ht="87">
      <c r="A40" s="24">
        <v>37</v>
      </c>
      <c r="B40" s="25" t="s">
        <v>179</v>
      </c>
      <c r="C40" s="26">
        <v>6000</v>
      </c>
      <c r="D40" s="26">
        <v>6000</v>
      </c>
      <c r="E40" s="24" t="s">
        <v>14</v>
      </c>
      <c r="F40" s="27" t="s">
        <v>180</v>
      </c>
      <c r="G40" s="26">
        <v>6000</v>
      </c>
      <c r="H40" s="27" t="str">
        <f t="shared" si="0"/>
        <v>นายนา วังหลัง</v>
      </c>
      <c r="I40" s="30">
        <v>6000</v>
      </c>
      <c r="J40" s="27" t="s">
        <v>16</v>
      </c>
      <c r="K40" s="28" t="s">
        <v>181</v>
      </c>
    </row>
    <row r="41" spans="1:11" ht="65.25">
      <c r="A41" s="24">
        <v>38</v>
      </c>
      <c r="B41" s="25" t="s">
        <v>182</v>
      </c>
      <c r="C41" s="26">
        <v>4725</v>
      </c>
      <c r="D41" s="26">
        <v>4725</v>
      </c>
      <c r="E41" s="24" t="s">
        <v>14</v>
      </c>
      <c r="F41" s="27" t="s">
        <v>183</v>
      </c>
      <c r="G41" s="26">
        <v>4725</v>
      </c>
      <c r="H41" s="27" t="str">
        <f t="shared" si="0"/>
        <v>ร้านเวียงแก่นโฟโต - ป้ายไวนิล</v>
      </c>
      <c r="I41" s="30">
        <v>4725</v>
      </c>
      <c r="J41" s="27" t="s">
        <v>16</v>
      </c>
      <c r="K41" s="28" t="s">
        <v>184</v>
      </c>
    </row>
    <row r="42" spans="1:11" ht="87">
      <c r="A42" s="24">
        <v>39</v>
      </c>
      <c r="B42" s="25" t="s">
        <v>185</v>
      </c>
      <c r="C42" s="26">
        <v>449500</v>
      </c>
      <c r="D42" s="26">
        <v>456604.63</v>
      </c>
      <c r="E42" s="27" t="s">
        <v>14</v>
      </c>
      <c r="F42" s="27" t="s">
        <v>187</v>
      </c>
      <c r="G42" s="26">
        <v>455000</v>
      </c>
      <c r="H42" s="27" t="str">
        <f t="shared" si="0"/>
        <v>ร้านไพศาลก่อสร้าง</v>
      </c>
      <c r="I42" s="30">
        <v>455000</v>
      </c>
      <c r="J42" s="27" t="s">
        <v>16</v>
      </c>
      <c r="K42" s="28" t="s">
        <v>188</v>
      </c>
    </row>
    <row r="43" spans="1:11" ht="65.25">
      <c r="A43" s="24">
        <v>40</v>
      </c>
      <c r="B43" s="25" t="s">
        <v>189</v>
      </c>
      <c r="C43" s="26">
        <v>48150</v>
      </c>
      <c r="D43" s="26">
        <v>48150</v>
      </c>
      <c r="E43" s="24" t="s">
        <v>14</v>
      </c>
      <c r="F43" s="27" t="s">
        <v>164</v>
      </c>
      <c r="G43" s="26">
        <v>45000</v>
      </c>
      <c r="H43" s="27" t="str">
        <f t="shared" si="0"/>
        <v>ร้านกังวานพาณิชย์</v>
      </c>
      <c r="I43" s="30">
        <v>45000</v>
      </c>
      <c r="J43" s="27" t="s">
        <v>16</v>
      </c>
      <c r="K43" s="28" t="s">
        <v>190</v>
      </c>
    </row>
    <row r="44" spans="1:11" ht="65.25">
      <c r="A44" s="24">
        <v>41</v>
      </c>
      <c r="B44" s="25" t="s">
        <v>191</v>
      </c>
      <c r="C44" s="26">
        <v>238800</v>
      </c>
      <c r="D44" s="26">
        <v>191743.01</v>
      </c>
      <c r="E44" s="24" t="s">
        <v>14</v>
      </c>
      <c r="F44" s="27" t="s">
        <v>192</v>
      </c>
      <c r="G44" s="26">
        <v>191000</v>
      </c>
      <c r="H44" s="27" t="str">
        <f t="shared" si="0"/>
        <v>หจก.บุญธนภัทร ลือชา</v>
      </c>
      <c r="I44" s="30">
        <v>191000</v>
      </c>
      <c r="J44" s="27" t="s">
        <v>16</v>
      </c>
      <c r="K44" s="28" t="s">
        <v>193</v>
      </c>
    </row>
    <row r="45" spans="1:11" ht="130.5">
      <c r="A45" s="24">
        <v>42</v>
      </c>
      <c r="B45" s="25" t="s">
        <v>194</v>
      </c>
      <c r="C45" s="26">
        <v>5173.45</v>
      </c>
      <c r="D45" s="26">
        <v>5173.45</v>
      </c>
      <c r="E45" s="24" t="s">
        <v>14</v>
      </c>
      <c r="F45" s="27" t="s">
        <v>195</v>
      </c>
      <c r="G45" s="26">
        <v>5173.45</v>
      </c>
      <c r="H45" s="27" t="str">
        <f t="shared" si="0"/>
        <v>บริษัท อเมริกันมอเตอร์ส จำกัด</v>
      </c>
      <c r="I45" s="32">
        <v>5173.45</v>
      </c>
      <c r="J45" s="27" t="s">
        <v>16</v>
      </c>
      <c r="K45" s="28" t="s">
        <v>196</v>
      </c>
    </row>
    <row r="46" spans="1:11" ht="87">
      <c r="A46" s="24">
        <v>43</v>
      </c>
      <c r="B46" s="25" t="s">
        <v>197</v>
      </c>
      <c r="C46" s="26">
        <v>24000</v>
      </c>
      <c r="D46" s="26">
        <v>24000</v>
      </c>
      <c r="E46" s="24" t="s">
        <v>14</v>
      </c>
      <c r="F46" s="27" t="s">
        <v>62</v>
      </c>
      <c r="G46" s="26">
        <v>23900</v>
      </c>
      <c r="H46" s="27" t="str">
        <f t="shared" si="0"/>
        <v>หจก.เควีซีคอมพิวเตอร์</v>
      </c>
      <c r="I46" s="30">
        <v>23900</v>
      </c>
      <c r="J46" s="27" t="s">
        <v>16</v>
      </c>
      <c r="K46" s="28" t="s">
        <v>198</v>
      </c>
    </row>
    <row r="47" spans="1:11" ht="174">
      <c r="A47" s="24">
        <v>44</v>
      </c>
      <c r="B47" s="25" t="s">
        <v>199</v>
      </c>
      <c r="C47" s="26">
        <v>20000</v>
      </c>
      <c r="D47" s="26">
        <v>20000</v>
      </c>
      <c r="E47" s="24" t="s">
        <v>14</v>
      </c>
      <c r="F47" s="27" t="s">
        <v>200</v>
      </c>
      <c r="G47" s="26">
        <v>20000</v>
      </c>
      <c r="H47" s="27" t="str">
        <f t="shared" si="0"/>
        <v>ร้านเวียงแก่นอิเล็กทรอนิกส์</v>
      </c>
      <c r="I47" s="30">
        <v>20000</v>
      </c>
      <c r="J47" s="27" t="s">
        <v>16</v>
      </c>
      <c r="K47" s="28" t="s">
        <v>201</v>
      </c>
    </row>
    <row r="48" spans="1:11" ht="108.75">
      <c r="A48" s="24">
        <v>45</v>
      </c>
      <c r="B48" s="25" t="s">
        <v>202</v>
      </c>
      <c r="C48" s="26">
        <v>12000</v>
      </c>
      <c r="D48" s="26">
        <v>12000</v>
      </c>
      <c r="E48" s="24" t="s">
        <v>14</v>
      </c>
      <c r="F48" s="27" t="s">
        <v>203</v>
      </c>
      <c r="G48" s="26">
        <v>12000</v>
      </c>
      <c r="H48" s="27" t="str">
        <f t="shared" si="0"/>
        <v>นางสาวววรณวิลัย   สายทอง</v>
      </c>
      <c r="I48" s="30">
        <v>12000</v>
      </c>
      <c r="J48" s="27" t="s">
        <v>16</v>
      </c>
      <c r="K48" s="28" t="s">
        <v>204</v>
      </c>
    </row>
    <row r="49" spans="1:11" ht="87">
      <c r="A49" s="24">
        <v>46</v>
      </c>
      <c r="B49" s="25" t="s">
        <v>205</v>
      </c>
      <c r="C49" s="26">
        <v>4831.9399999999996</v>
      </c>
      <c r="D49" s="26">
        <v>4831.9399999999996</v>
      </c>
      <c r="E49" s="24" t="s">
        <v>14</v>
      </c>
      <c r="F49" s="27" t="s">
        <v>206</v>
      </c>
      <c r="G49" s="26">
        <v>4831.9399999999996</v>
      </c>
      <c r="H49" s="27" t="str">
        <f t="shared" si="0"/>
        <v>บริษัท เชียงรายสินธานี</v>
      </c>
      <c r="I49" s="32">
        <v>4831.9399999999996</v>
      </c>
      <c r="J49" s="27" t="s">
        <v>16</v>
      </c>
      <c r="K49" s="28" t="s">
        <v>207</v>
      </c>
    </row>
    <row r="50" spans="1:11" ht="65.25">
      <c r="A50" s="24">
        <v>47</v>
      </c>
      <c r="B50" s="25" t="s">
        <v>208</v>
      </c>
      <c r="C50" s="26">
        <v>424600</v>
      </c>
      <c r="D50" s="26">
        <v>417581.76</v>
      </c>
      <c r="E50" s="24" t="s">
        <v>14</v>
      </c>
      <c r="F50" s="27" t="s">
        <v>209</v>
      </c>
      <c r="G50" s="26">
        <v>417000</v>
      </c>
      <c r="H50" s="27" t="str">
        <f t="shared" si="0"/>
        <v>หจก.กังวาลย์พาณิชย์ ก่อสร้าง</v>
      </c>
      <c r="I50" s="31">
        <v>416000</v>
      </c>
      <c r="J50" s="27" t="s">
        <v>16</v>
      </c>
      <c r="K50" s="28" t="s">
        <v>210</v>
      </c>
    </row>
    <row r="51" spans="1:11" ht="65.25">
      <c r="A51" s="24">
        <v>48</v>
      </c>
      <c r="B51" s="25" t="s">
        <v>211</v>
      </c>
      <c r="C51" s="26">
        <v>601000</v>
      </c>
      <c r="D51" s="26">
        <v>531565.97</v>
      </c>
      <c r="E51" s="27" t="s">
        <v>186</v>
      </c>
      <c r="F51" s="27" t="s">
        <v>212</v>
      </c>
      <c r="G51" s="26">
        <v>480010.8</v>
      </c>
      <c r="H51" s="27" t="str">
        <f t="shared" si="0"/>
        <v>หจก.ทีบีเอ็น คอนสตรัคชั่น</v>
      </c>
      <c r="I51" s="32">
        <v>480010.8</v>
      </c>
      <c r="J51" s="27" t="s">
        <v>16</v>
      </c>
      <c r="K51" s="28" t="s">
        <v>213</v>
      </c>
    </row>
    <row r="52" spans="1:11" ht="65.25">
      <c r="A52" s="24">
        <v>49</v>
      </c>
      <c r="B52" s="25" t="s">
        <v>214</v>
      </c>
      <c r="C52" s="26">
        <v>56800</v>
      </c>
      <c r="D52" s="26">
        <v>56800</v>
      </c>
      <c r="E52" s="24" t="s">
        <v>14</v>
      </c>
      <c r="F52" s="27" t="s">
        <v>215</v>
      </c>
      <c r="G52" s="26">
        <v>32000</v>
      </c>
      <c r="H52" s="27" t="str">
        <f t="shared" si="0"/>
        <v>นายณัฐพงษ์ ศรีใส</v>
      </c>
      <c r="I52" s="30">
        <v>32000</v>
      </c>
      <c r="J52" s="27" t="s">
        <v>16</v>
      </c>
      <c r="K52" s="28" t="s">
        <v>216</v>
      </c>
    </row>
    <row r="53" spans="1:11" ht="87">
      <c r="A53" s="24">
        <v>50</v>
      </c>
      <c r="B53" s="25" t="s">
        <v>217</v>
      </c>
      <c r="C53" s="26">
        <v>1920</v>
      </c>
      <c r="D53" s="26">
        <v>1920</v>
      </c>
      <c r="E53" s="24" t="s">
        <v>14</v>
      </c>
      <c r="F53" s="27" t="s">
        <v>47</v>
      </c>
      <c r="G53" s="26">
        <v>1920</v>
      </c>
      <c r="H53" s="27" t="str">
        <f t="shared" si="0"/>
        <v>องอาจค้าวัสดุ</v>
      </c>
      <c r="I53" s="30">
        <v>1920</v>
      </c>
      <c r="J53" s="27" t="s">
        <v>16</v>
      </c>
      <c r="K53" s="28" t="s">
        <v>218</v>
      </c>
    </row>
    <row r="54" spans="1:11" ht="65.25">
      <c r="A54" s="24">
        <v>51</v>
      </c>
      <c r="B54" s="25" t="s">
        <v>219</v>
      </c>
      <c r="C54" s="26">
        <v>450</v>
      </c>
      <c r="D54" s="26">
        <v>450</v>
      </c>
      <c r="E54" s="24" t="s">
        <v>14</v>
      </c>
      <c r="F54" s="27" t="s">
        <v>55</v>
      </c>
      <c r="G54" s="26">
        <v>450</v>
      </c>
      <c r="H54" s="27" t="str">
        <f t="shared" si="0"/>
        <v>หจก.เฟิร์ส เครื่องเขียนแอนด์ก็อปปี่ปริ้น</v>
      </c>
      <c r="I54" s="27">
        <v>450</v>
      </c>
      <c r="J54" s="27" t="s">
        <v>16</v>
      </c>
      <c r="K54" s="28" t="s">
        <v>220</v>
      </c>
    </row>
    <row r="55" spans="1:11" ht="65.25">
      <c r="A55" s="24">
        <v>52</v>
      </c>
      <c r="B55" s="25" t="s">
        <v>221</v>
      </c>
      <c r="C55" s="26">
        <v>450000</v>
      </c>
      <c r="D55" s="26">
        <v>418000.6</v>
      </c>
      <c r="E55" s="24" t="s">
        <v>14</v>
      </c>
      <c r="F55" s="27" t="s">
        <v>44</v>
      </c>
      <c r="G55" s="26">
        <v>418000.6</v>
      </c>
      <c r="H55" s="27" t="str">
        <f t="shared" si="0"/>
        <v>หจก.วัฒนารวมกิจ</v>
      </c>
      <c r="I55" s="31">
        <v>417500</v>
      </c>
      <c r="J55" s="27" t="s">
        <v>16</v>
      </c>
      <c r="K55" s="28" t="s">
        <v>222</v>
      </c>
    </row>
    <row r="56" spans="1:11" ht="108.75">
      <c r="A56" s="24">
        <v>53</v>
      </c>
      <c r="B56" s="25" t="s">
        <v>223</v>
      </c>
      <c r="C56" s="26">
        <v>27000</v>
      </c>
      <c r="D56" s="26">
        <v>27000</v>
      </c>
      <c r="E56" s="24" t="s">
        <v>14</v>
      </c>
      <c r="F56" s="27" t="s">
        <v>88</v>
      </c>
      <c r="G56" s="26">
        <v>27000</v>
      </c>
      <c r="H56" s="27" t="str">
        <f t="shared" si="0"/>
        <v>อู่สามชัยคาร์เซอร์วิส</v>
      </c>
      <c r="I56" s="31">
        <v>269000</v>
      </c>
      <c r="J56" s="27" t="s">
        <v>16</v>
      </c>
      <c r="K56" s="28" t="s">
        <v>224</v>
      </c>
    </row>
    <row r="57" spans="1:11" ht="65.25">
      <c r="A57" s="24">
        <v>54</v>
      </c>
      <c r="B57" s="25" t="s">
        <v>225</v>
      </c>
      <c r="C57" s="26">
        <v>17600</v>
      </c>
      <c r="D57" s="26">
        <v>17600</v>
      </c>
      <c r="E57" s="24" t="s">
        <v>14</v>
      </c>
      <c r="F57" s="27" t="s">
        <v>226</v>
      </c>
      <c r="G57" s="26">
        <v>17600</v>
      </c>
      <c r="H57" s="27" t="str">
        <f t="shared" si="0"/>
        <v>ร้านบิซิเนสคลีนนิ่ง</v>
      </c>
      <c r="I57" s="30">
        <v>17600</v>
      </c>
      <c r="J57" s="27" t="s">
        <v>16</v>
      </c>
      <c r="K57" s="28" t="s">
        <v>227</v>
      </c>
    </row>
    <row r="58" spans="1:11" ht="87">
      <c r="A58" s="24">
        <v>55</v>
      </c>
      <c r="B58" s="25" t="s">
        <v>228</v>
      </c>
      <c r="C58" s="26">
        <v>17800</v>
      </c>
      <c r="D58" s="26">
        <v>17800</v>
      </c>
      <c r="E58" s="24" t="s">
        <v>14</v>
      </c>
      <c r="F58" s="27" t="s">
        <v>47</v>
      </c>
      <c r="G58" s="26">
        <v>17800</v>
      </c>
      <c r="H58" s="27" t="str">
        <f t="shared" si="0"/>
        <v>องอาจค้าวัสดุ</v>
      </c>
      <c r="I58" s="30">
        <v>17800</v>
      </c>
      <c r="J58" s="27" t="s">
        <v>16</v>
      </c>
      <c r="K58" s="28" t="s">
        <v>229</v>
      </c>
    </row>
    <row r="59" spans="1:11" ht="65.25">
      <c r="A59" s="24">
        <v>56</v>
      </c>
      <c r="B59" s="25" t="s">
        <v>230</v>
      </c>
      <c r="C59" s="26">
        <v>6000</v>
      </c>
      <c r="D59" s="26">
        <v>6000</v>
      </c>
      <c r="E59" s="24" t="s">
        <v>14</v>
      </c>
      <c r="F59" s="27" t="s">
        <v>231</v>
      </c>
      <c r="G59" s="26">
        <v>4000</v>
      </c>
      <c r="H59" s="27" t="str">
        <f t="shared" si="0"/>
        <v>นายบุญมา คมศรโมกข์</v>
      </c>
      <c r="I59" s="30">
        <v>4000</v>
      </c>
      <c r="J59" s="27" t="s">
        <v>16</v>
      </c>
      <c r="K59" s="28" t="s">
        <v>232</v>
      </c>
    </row>
    <row r="60" spans="1:11" ht="108.75">
      <c r="A60" s="24">
        <v>57</v>
      </c>
      <c r="B60" s="25" t="s">
        <v>233</v>
      </c>
      <c r="C60" s="26">
        <v>256565</v>
      </c>
      <c r="D60" s="26">
        <v>256565</v>
      </c>
      <c r="E60" s="24" t="s">
        <v>14</v>
      </c>
      <c r="F60" s="27" t="s">
        <v>215</v>
      </c>
      <c r="G60" s="26">
        <v>37000</v>
      </c>
      <c r="H60" s="27" t="str">
        <f t="shared" si="0"/>
        <v>นายณัฐพงษ์ ศรีใส</v>
      </c>
      <c r="I60" s="30">
        <v>37000</v>
      </c>
      <c r="J60" s="27" t="s">
        <v>16</v>
      </c>
      <c r="K60" s="28" t="s">
        <v>234</v>
      </c>
    </row>
    <row r="61" spans="1:11" ht="87">
      <c r="A61" s="24">
        <v>58</v>
      </c>
      <c r="B61" s="25" t="s">
        <v>235</v>
      </c>
      <c r="C61" s="26">
        <v>60000</v>
      </c>
      <c r="D61" s="26">
        <v>52300</v>
      </c>
      <c r="E61" s="24" t="s">
        <v>14</v>
      </c>
      <c r="F61" s="27" t="s">
        <v>236</v>
      </c>
      <c r="G61" s="26">
        <v>50000</v>
      </c>
      <c r="H61" s="27" t="str">
        <f t="shared" si="0"/>
        <v>บริษัท กรีนวิง จำกัด</v>
      </c>
      <c r="I61" s="30">
        <v>50000</v>
      </c>
      <c r="J61" s="27" t="s">
        <v>16</v>
      </c>
      <c r="K61" s="28" t="s">
        <v>237</v>
      </c>
    </row>
    <row r="62" spans="1:11" ht="108.75">
      <c r="A62" s="24">
        <v>59</v>
      </c>
      <c r="B62" s="25" t="s">
        <v>238</v>
      </c>
      <c r="C62" s="26">
        <v>5574.7</v>
      </c>
      <c r="D62" s="26">
        <v>5574.7</v>
      </c>
      <c r="E62" s="24" t="s">
        <v>14</v>
      </c>
      <c r="F62" s="27" t="s">
        <v>239</v>
      </c>
      <c r="G62" s="26">
        <v>5574.7</v>
      </c>
      <c r="H62" s="27" t="str">
        <f t="shared" si="0"/>
        <v>บริษัท เอ็มจี ล้านนา จำกัด</v>
      </c>
      <c r="I62" s="32">
        <v>5574.7</v>
      </c>
      <c r="J62" s="27" t="s">
        <v>16</v>
      </c>
      <c r="K62" s="28" t="s">
        <v>240</v>
      </c>
    </row>
    <row r="63" spans="1:11" ht="108.75">
      <c r="A63" s="24">
        <v>60</v>
      </c>
      <c r="B63" s="25" t="s">
        <v>241</v>
      </c>
      <c r="C63" s="26">
        <v>3461.45</v>
      </c>
      <c r="D63" s="26">
        <v>3464.45</v>
      </c>
      <c r="E63" s="24" t="s">
        <v>14</v>
      </c>
      <c r="F63" s="27" t="s">
        <v>242</v>
      </c>
      <c r="G63" s="26">
        <v>3461.45</v>
      </c>
      <c r="H63" s="27" t="str">
        <f t="shared" si="0"/>
        <v>บริษัท แองเจิลเวย์ จำกัด</v>
      </c>
      <c r="I63" s="33">
        <v>3461.45</v>
      </c>
      <c r="J63" s="27" t="s">
        <v>16</v>
      </c>
      <c r="K63" s="28" t="s">
        <v>243</v>
      </c>
    </row>
    <row r="64" spans="1:11" ht="87">
      <c r="A64" s="24">
        <v>61</v>
      </c>
      <c r="B64" s="25" t="s">
        <v>244</v>
      </c>
      <c r="C64" s="26">
        <v>413000</v>
      </c>
      <c r="D64" s="26">
        <v>375417.09</v>
      </c>
      <c r="E64" s="24" t="s">
        <v>14</v>
      </c>
      <c r="F64" s="27" t="s">
        <v>192</v>
      </c>
      <c r="G64" s="26">
        <v>375417.09</v>
      </c>
      <c r="H64" s="27" t="str">
        <f t="shared" si="0"/>
        <v>หจก.บุญธนภัทร ลือชา</v>
      </c>
      <c r="I64" s="31">
        <v>375000</v>
      </c>
      <c r="J64" s="27" t="s">
        <v>16</v>
      </c>
      <c r="K64" s="28" t="s">
        <v>245</v>
      </c>
    </row>
    <row r="65" spans="1:11" ht="108.75">
      <c r="A65" s="24">
        <v>62</v>
      </c>
      <c r="B65" s="25" t="s">
        <v>246</v>
      </c>
      <c r="C65" s="26">
        <v>24000</v>
      </c>
      <c r="D65" s="26">
        <v>24000</v>
      </c>
      <c r="E65" s="24" t="s">
        <v>14</v>
      </c>
      <c r="F65" s="27" t="s">
        <v>62</v>
      </c>
      <c r="G65" s="26">
        <v>22500</v>
      </c>
      <c r="H65" s="27" t="str">
        <f t="shared" si="0"/>
        <v>หจก.เควีซีคอมพิวเตอร์</v>
      </c>
      <c r="I65" s="30">
        <v>22500</v>
      </c>
      <c r="J65" s="27" t="s">
        <v>16</v>
      </c>
      <c r="K65" s="28" t="s">
        <v>247</v>
      </c>
    </row>
    <row r="66" spans="1:11" ht="65.25">
      <c r="A66" s="24">
        <v>63</v>
      </c>
      <c r="B66" s="25" t="s">
        <v>248</v>
      </c>
      <c r="C66" s="26">
        <v>2100</v>
      </c>
      <c r="D66" s="26">
        <v>2100</v>
      </c>
      <c r="E66" s="24" t="s">
        <v>14</v>
      </c>
      <c r="F66" s="27" t="s">
        <v>55</v>
      </c>
      <c r="G66" s="26">
        <v>2100</v>
      </c>
      <c r="H66" s="27" t="str">
        <f t="shared" si="0"/>
        <v>หจก.เฟิร์ส เครื่องเขียนแอนด์ก็อปปี่ปริ้น</v>
      </c>
      <c r="I66" s="30">
        <v>2100</v>
      </c>
      <c r="J66" s="27" t="s">
        <v>16</v>
      </c>
      <c r="K66" s="28" t="s">
        <v>249</v>
      </c>
    </row>
    <row r="67" spans="1:11" ht="108.75">
      <c r="A67" s="24">
        <v>64</v>
      </c>
      <c r="B67" s="25" t="s">
        <v>250</v>
      </c>
      <c r="C67" s="26">
        <v>4500</v>
      </c>
      <c r="D67" s="26">
        <v>4500</v>
      </c>
      <c r="E67" s="24" t="s">
        <v>14</v>
      </c>
      <c r="F67" s="27" t="s">
        <v>37</v>
      </c>
      <c r="G67" s="26">
        <v>4500</v>
      </c>
      <c r="H67" s="27" t="str">
        <f t="shared" si="0"/>
        <v>บีแอลซีคอมพิวเตอร์</v>
      </c>
      <c r="I67" s="30">
        <v>4500</v>
      </c>
      <c r="J67" s="27" t="s">
        <v>16</v>
      </c>
      <c r="K67" s="28" t="s">
        <v>251</v>
      </c>
    </row>
    <row r="68" spans="1:11" ht="130.5">
      <c r="A68" s="24">
        <v>65</v>
      </c>
      <c r="B68" s="25" t="s">
        <v>252</v>
      </c>
      <c r="C68" s="26">
        <v>40000</v>
      </c>
      <c r="D68" s="26">
        <v>39700</v>
      </c>
      <c r="E68" s="24" t="s">
        <v>14</v>
      </c>
      <c r="F68" s="27" t="s">
        <v>164</v>
      </c>
      <c r="G68" s="26">
        <v>39700</v>
      </c>
      <c r="H68" s="27" t="str">
        <f t="shared" si="0"/>
        <v>ร้านกังวานพาณิชย์</v>
      </c>
      <c r="I68" s="30">
        <v>39700</v>
      </c>
      <c r="J68" s="27" t="s">
        <v>16</v>
      </c>
      <c r="K68" s="28" t="s">
        <v>253</v>
      </c>
    </row>
    <row r="69" spans="1:11" ht="108.75">
      <c r="A69" s="24">
        <v>66</v>
      </c>
      <c r="B69" s="25" t="s">
        <v>254</v>
      </c>
      <c r="C69" s="26">
        <v>37120</v>
      </c>
      <c r="D69" s="26">
        <v>36820</v>
      </c>
      <c r="E69" s="24" t="s">
        <v>14</v>
      </c>
      <c r="F69" s="27" t="s">
        <v>164</v>
      </c>
      <c r="G69" s="26">
        <v>36820</v>
      </c>
      <c r="H69" s="27" t="str">
        <f t="shared" si="0"/>
        <v>ร้านกังวานพาณิชย์</v>
      </c>
      <c r="I69" s="30">
        <v>36820</v>
      </c>
      <c r="J69" s="27" t="s">
        <v>16</v>
      </c>
      <c r="K69" s="28" t="s">
        <v>255</v>
      </c>
    </row>
    <row r="70" spans="1:11" ht="108.75">
      <c r="A70" s="24">
        <v>67</v>
      </c>
      <c r="B70" s="25" t="s">
        <v>256</v>
      </c>
      <c r="C70" s="26">
        <v>34585</v>
      </c>
      <c r="D70" s="26">
        <v>34585</v>
      </c>
      <c r="E70" s="24" t="s">
        <v>14</v>
      </c>
      <c r="F70" s="27" t="s">
        <v>164</v>
      </c>
      <c r="G70" s="26">
        <v>34585</v>
      </c>
      <c r="H70" s="27" t="str">
        <f t="shared" si="0"/>
        <v>ร้านกังวานพาณิชย์</v>
      </c>
      <c r="I70" s="30">
        <v>34585</v>
      </c>
      <c r="J70" s="27" t="s">
        <v>16</v>
      </c>
      <c r="K70" s="28" t="s">
        <v>257</v>
      </c>
    </row>
    <row r="71" spans="1:11" ht="87">
      <c r="A71" s="24">
        <v>68</v>
      </c>
      <c r="B71" s="25" t="s">
        <v>258</v>
      </c>
      <c r="C71" s="26">
        <v>820</v>
      </c>
      <c r="D71" s="26">
        <v>820</v>
      </c>
      <c r="E71" s="24" t="s">
        <v>14</v>
      </c>
      <c r="F71" s="27" t="s">
        <v>47</v>
      </c>
      <c r="G71" s="26">
        <v>820</v>
      </c>
      <c r="H71" s="27" t="str">
        <f t="shared" si="0"/>
        <v>องอาจค้าวัสดุ</v>
      </c>
      <c r="I71" s="24">
        <v>820</v>
      </c>
      <c r="J71" s="27" t="s">
        <v>16</v>
      </c>
      <c r="K71" s="28" t="s">
        <v>259</v>
      </c>
    </row>
    <row r="72" spans="1:11" ht="65.25">
      <c r="A72" s="24">
        <v>69</v>
      </c>
      <c r="B72" s="25" t="s">
        <v>260</v>
      </c>
      <c r="C72" s="26">
        <v>1100</v>
      </c>
      <c r="D72" s="26">
        <v>1100</v>
      </c>
      <c r="E72" s="24" t="s">
        <v>14</v>
      </c>
      <c r="F72" s="27" t="s">
        <v>164</v>
      </c>
      <c r="G72" s="26">
        <v>1100</v>
      </c>
      <c r="H72" s="27" t="str">
        <f t="shared" si="0"/>
        <v>ร้านกังวานพาณิชย์</v>
      </c>
      <c r="I72" s="30">
        <v>1100</v>
      </c>
      <c r="J72" s="27" t="s">
        <v>16</v>
      </c>
      <c r="K72" s="28" t="s">
        <v>261</v>
      </c>
    </row>
    <row r="73" spans="1:11" ht="108.75">
      <c r="A73" s="24">
        <v>70</v>
      </c>
      <c r="B73" s="25" t="s">
        <v>262</v>
      </c>
      <c r="C73" s="26">
        <v>4200</v>
      </c>
      <c r="D73" s="26">
        <v>4200</v>
      </c>
      <c r="E73" s="24" t="s">
        <v>14</v>
      </c>
      <c r="F73" s="27" t="s">
        <v>200</v>
      </c>
      <c r="G73" s="26">
        <v>4200</v>
      </c>
      <c r="H73" s="27" t="str">
        <f t="shared" si="0"/>
        <v>ร้านเวียงแก่นอิเล็กทรอนิกส์</v>
      </c>
      <c r="I73" s="30">
        <v>4200</v>
      </c>
      <c r="J73" s="27" t="s">
        <v>16</v>
      </c>
      <c r="K73" s="28" t="s">
        <v>263</v>
      </c>
    </row>
    <row r="74" spans="1:11" ht="217.5">
      <c r="A74" s="24">
        <v>71</v>
      </c>
      <c r="B74" s="25" t="s">
        <v>264</v>
      </c>
      <c r="C74" s="26">
        <v>40000</v>
      </c>
      <c r="D74" s="26">
        <v>300</v>
      </c>
      <c r="E74" s="24" t="s">
        <v>14</v>
      </c>
      <c r="F74" s="27" t="s">
        <v>265</v>
      </c>
      <c r="G74" s="26">
        <v>300</v>
      </c>
      <c r="H74" s="27" t="str">
        <f t="shared" si="0"/>
        <v>ร้านบอสครีเอท</v>
      </c>
      <c r="I74" s="27">
        <v>300</v>
      </c>
      <c r="J74" s="27" t="s">
        <v>16</v>
      </c>
      <c r="K74" s="28" t="s">
        <v>266</v>
      </c>
    </row>
    <row r="75" spans="1:11" ht="217.5">
      <c r="A75" s="24">
        <v>72</v>
      </c>
      <c r="B75" s="25" t="s">
        <v>267</v>
      </c>
      <c r="C75" s="26">
        <v>34885</v>
      </c>
      <c r="D75" s="26">
        <v>300</v>
      </c>
      <c r="E75" s="24" t="s">
        <v>14</v>
      </c>
      <c r="F75" s="27" t="s">
        <v>265</v>
      </c>
      <c r="G75" s="26">
        <v>300</v>
      </c>
      <c r="H75" s="27" t="str">
        <f t="shared" si="0"/>
        <v>ร้านบอสครีเอท</v>
      </c>
      <c r="I75" s="24">
        <v>300</v>
      </c>
      <c r="J75" s="27" t="s">
        <v>16</v>
      </c>
      <c r="K75" s="28" t="s">
        <v>268</v>
      </c>
    </row>
    <row r="76" spans="1:11" ht="217.5">
      <c r="A76" s="24">
        <v>73</v>
      </c>
      <c r="B76" s="25" t="s">
        <v>269</v>
      </c>
      <c r="C76" s="26">
        <v>37120</v>
      </c>
      <c r="D76" s="26">
        <v>300</v>
      </c>
      <c r="E76" s="24" t="s">
        <v>14</v>
      </c>
      <c r="F76" s="27" t="s">
        <v>265</v>
      </c>
      <c r="G76" s="26">
        <v>300</v>
      </c>
      <c r="H76" s="27" t="str">
        <f t="shared" si="0"/>
        <v>ร้านบอสครีเอท</v>
      </c>
      <c r="I76" s="24">
        <v>300</v>
      </c>
      <c r="J76" s="27" t="s">
        <v>16</v>
      </c>
      <c r="K76" s="28" t="s">
        <v>270</v>
      </c>
    </row>
    <row r="77" spans="1:11" ht="108.75">
      <c r="A77" s="24">
        <v>74</v>
      </c>
      <c r="B77" s="25" t="s">
        <v>271</v>
      </c>
      <c r="C77" s="26">
        <v>13500</v>
      </c>
      <c r="D77" s="26">
        <v>13500</v>
      </c>
      <c r="E77" s="24" t="s">
        <v>14</v>
      </c>
      <c r="F77" s="27" t="s">
        <v>200</v>
      </c>
      <c r="G77" s="26">
        <v>12000</v>
      </c>
      <c r="H77" s="27" t="str">
        <f t="shared" si="0"/>
        <v>ร้านเวียงแก่นอิเล็กทรอนิกส์</v>
      </c>
      <c r="I77" s="30">
        <v>12000</v>
      </c>
      <c r="J77" s="27" t="s">
        <v>16</v>
      </c>
      <c r="K77" s="28" t="s">
        <v>272</v>
      </c>
    </row>
    <row r="78" spans="1:11" ht="130.5">
      <c r="A78" s="24">
        <v>75</v>
      </c>
      <c r="B78" s="25" t="s">
        <v>273</v>
      </c>
      <c r="C78" s="26">
        <v>50000</v>
      </c>
      <c r="D78" s="26">
        <v>8640</v>
      </c>
      <c r="E78" s="24" t="s">
        <v>14</v>
      </c>
      <c r="F78" s="27" t="s">
        <v>274</v>
      </c>
      <c r="G78" s="26">
        <v>8640</v>
      </c>
      <c r="H78" s="27" t="str">
        <f t="shared" si="0"/>
        <v>บอสโฆษณา</v>
      </c>
      <c r="I78" s="30">
        <v>8640</v>
      </c>
      <c r="J78" s="27" t="s">
        <v>16</v>
      </c>
      <c r="K78" s="28" t="s">
        <v>275</v>
      </c>
    </row>
    <row r="79" spans="1:11" ht="65.25">
      <c r="A79" s="24">
        <v>76</v>
      </c>
      <c r="B79" s="25" t="s">
        <v>276</v>
      </c>
      <c r="C79" s="26">
        <v>701000</v>
      </c>
      <c r="D79" s="26">
        <v>605894.16</v>
      </c>
      <c r="E79" s="27" t="s">
        <v>186</v>
      </c>
      <c r="F79" s="27" t="s">
        <v>96</v>
      </c>
      <c r="G79" s="26">
        <v>599000</v>
      </c>
      <c r="H79" s="27" t="str">
        <f t="shared" si="0"/>
        <v>หจก.แม่สลองนอกขนส่งและค้าวัสดุ</v>
      </c>
      <c r="I79" s="30">
        <v>599000</v>
      </c>
      <c r="J79" s="27" t="s">
        <v>16</v>
      </c>
      <c r="K79" s="28" t="s">
        <v>277</v>
      </c>
    </row>
    <row r="80" spans="1:11" ht="65.25">
      <c r="A80" s="24">
        <v>77</v>
      </c>
      <c r="B80" s="25" t="s">
        <v>278</v>
      </c>
      <c r="C80" s="26">
        <v>50000</v>
      </c>
      <c r="D80" s="26">
        <v>22050</v>
      </c>
      <c r="E80" s="24" t="s">
        <v>14</v>
      </c>
      <c r="F80" s="27" t="s">
        <v>279</v>
      </c>
      <c r="G80" s="26">
        <v>22050</v>
      </c>
      <c r="H80" s="27" t="str">
        <f t="shared" si="0"/>
        <v>นายจีระศักดิ์ สาวิรส</v>
      </c>
      <c r="I80" s="30">
        <v>22050</v>
      </c>
      <c r="J80" s="27" t="s">
        <v>16</v>
      </c>
      <c r="K80" s="28" t="s">
        <v>280</v>
      </c>
    </row>
    <row r="81" spans="1:11" ht="130.5">
      <c r="A81" s="24">
        <v>78</v>
      </c>
      <c r="B81" s="25" t="s">
        <v>281</v>
      </c>
      <c r="C81" s="26">
        <v>96310</v>
      </c>
      <c r="D81" s="26">
        <v>95096</v>
      </c>
      <c r="E81" s="24" t="s">
        <v>14</v>
      </c>
      <c r="F81" s="27" t="s">
        <v>282</v>
      </c>
      <c r="G81" s="26">
        <v>95096</v>
      </c>
      <c r="H81" s="27" t="str">
        <f t="shared" si="0"/>
        <v>บริษัทเชียงราย เทพวัลย์ จำกัด</v>
      </c>
      <c r="I81" s="30">
        <v>95096</v>
      </c>
      <c r="J81" s="27" t="s">
        <v>16</v>
      </c>
      <c r="K81" s="28" t="s">
        <v>283</v>
      </c>
    </row>
    <row r="82" spans="1:11" ht="43.5">
      <c r="A82" s="24">
        <v>79</v>
      </c>
      <c r="B82" s="25" t="s">
        <v>284</v>
      </c>
      <c r="C82" s="26">
        <v>28812</v>
      </c>
      <c r="D82" s="26">
        <v>28812</v>
      </c>
      <c r="E82" s="24" t="s">
        <v>14</v>
      </c>
      <c r="F82" s="27" t="s">
        <v>282</v>
      </c>
      <c r="G82" s="26">
        <v>27602</v>
      </c>
      <c r="H82" s="27" t="str">
        <f t="shared" si="0"/>
        <v>บริษัทเชียงราย เทพวัลย์ จำกัด</v>
      </c>
      <c r="I82" s="30">
        <v>27602</v>
      </c>
      <c r="J82" s="27" t="s">
        <v>16</v>
      </c>
      <c r="K82" s="28" t="s">
        <v>285</v>
      </c>
    </row>
    <row r="83" spans="1:11" ht="65.25">
      <c r="A83" s="24">
        <v>80</v>
      </c>
      <c r="B83" s="25" t="s">
        <v>286</v>
      </c>
      <c r="C83" s="26">
        <v>450000</v>
      </c>
      <c r="D83" s="26">
        <v>381723.29</v>
      </c>
      <c r="E83" s="24" t="s">
        <v>14</v>
      </c>
      <c r="F83" s="27" t="s">
        <v>287</v>
      </c>
      <c r="G83" s="26">
        <v>381723.29</v>
      </c>
      <c r="H83" s="27" t="str">
        <f t="shared" si="0"/>
        <v>นายณัฐวัฒน์ ก๋ายศ</v>
      </c>
      <c r="I83" s="31">
        <v>380000</v>
      </c>
      <c r="J83" s="27" t="s">
        <v>16</v>
      </c>
      <c r="K83" s="28" t="s">
        <v>288</v>
      </c>
    </row>
    <row r="84" spans="1:11" ht="65.25">
      <c r="A84" s="24">
        <v>81</v>
      </c>
      <c r="B84" s="25" t="s">
        <v>289</v>
      </c>
      <c r="C84" s="26">
        <v>320</v>
      </c>
      <c r="D84" s="26">
        <v>320</v>
      </c>
      <c r="E84" s="24" t="s">
        <v>14</v>
      </c>
      <c r="F84" s="27" t="s">
        <v>37</v>
      </c>
      <c r="G84" s="26">
        <v>320</v>
      </c>
      <c r="H84" s="27" t="str">
        <f t="shared" ref="H84:H147" si="1">F84</f>
        <v>บีแอลซีคอมพิวเตอร์</v>
      </c>
      <c r="I84" s="24">
        <v>320</v>
      </c>
      <c r="J84" s="27" t="s">
        <v>16</v>
      </c>
      <c r="K84" s="28" t="s">
        <v>290</v>
      </c>
    </row>
    <row r="85" spans="1:11" ht="87">
      <c r="A85" s="24">
        <v>82</v>
      </c>
      <c r="B85" s="25" t="s">
        <v>291</v>
      </c>
      <c r="C85" s="26">
        <v>97200</v>
      </c>
      <c r="D85" s="26">
        <v>97200</v>
      </c>
      <c r="E85" s="24" t="s">
        <v>14</v>
      </c>
      <c r="F85" s="27" t="s">
        <v>292</v>
      </c>
      <c r="G85" s="26">
        <v>97200</v>
      </c>
      <c r="H85" s="27" t="str">
        <f t="shared" si="1"/>
        <v>ร้านกิตติพัทธ์ การช่าง</v>
      </c>
      <c r="I85" s="31">
        <v>95000</v>
      </c>
      <c r="J85" s="27" t="s">
        <v>16</v>
      </c>
      <c r="K85" s="28" t="s">
        <v>293</v>
      </c>
    </row>
    <row r="86" spans="1:11" ht="65.25">
      <c r="A86" s="24">
        <v>83</v>
      </c>
      <c r="B86" s="25" t="s">
        <v>294</v>
      </c>
      <c r="C86" s="26">
        <v>11180</v>
      </c>
      <c r="D86" s="26">
        <v>11180</v>
      </c>
      <c r="E86" s="24" t="s">
        <v>14</v>
      </c>
      <c r="F86" s="27" t="s">
        <v>295</v>
      </c>
      <c r="G86" s="26">
        <v>11180</v>
      </c>
      <c r="H86" s="27" t="str">
        <f t="shared" si="1"/>
        <v>นายรชฎ ฟุ้งอุดมโชค</v>
      </c>
      <c r="I86" s="30">
        <v>11180</v>
      </c>
      <c r="J86" s="27" t="s">
        <v>16</v>
      </c>
      <c r="K86" s="28" t="s">
        <v>296</v>
      </c>
    </row>
    <row r="87" spans="1:11" ht="65.25">
      <c r="A87" s="24">
        <v>84</v>
      </c>
      <c r="B87" s="25" t="s">
        <v>297</v>
      </c>
      <c r="C87" s="26">
        <v>11180</v>
      </c>
      <c r="D87" s="26">
        <v>11180</v>
      </c>
      <c r="E87" s="24" t="s">
        <v>14</v>
      </c>
      <c r="F87" s="27" t="s">
        <v>298</v>
      </c>
      <c r="G87" s="26">
        <v>11180</v>
      </c>
      <c r="H87" s="27" t="str">
        <f t="shared" si="1"/>
        <v>นางชาดา แซ่ย่าง</v>
      </c>
      <c r="I87" s="30">
        <v>11180</v>
      </c>
      <c r="J87" s="27" t="s">
        <v>16</v>
      </c>
      <c r="K87" s="28" t="s">
        <v>299</v>
      </c>
    </row>
    <row r="88" spans="1:11" ht="65.25">
      <c r="A88" s="24">
        <v>85</v>
      </c>
      <c r="B88" s="25" t="s">
        <v>300</v>
      </c>
      <c r="C88" s="26">
        <v>21600</v>
      </c>
      <c r="D88" s="26">
        <v>21600</v>
      </c>
      <c r="E88" s="24" t="s">
        <v>14</v>
      </c>
      <c r="F88" s="27" t="s">
        <v>301</v>
      </c>
      <c r="G88" s="26">
        <v>18780</v>
      </c>
      <c r="H88" s="27" t="str">
        <f t="shared" si="1"/>
        <v>ร้านบอสโฆษณา</v>
      </c>
      <c r="I88" s="31">
        <v>18780</v>
      </c>
      <c r="J88" s="27" t="s">
        <v>16</v>
      </c>
      <c r="K88" s="28" t="s">
        <v>302</v>
      </c>
    </row>
    <row r="89" spans="1:11" ht="65.25">
      <c r="A89" s="24">
        <v>86</v>
      </c>
      <c r="B89" s="25" t="s">
        <v>303</v>
      </c>
      <c r="C89" s="26">
        <v>11180</v>
      </c>
      <c r="D89" s="26">
        <v>11180</v>
      </c>
      <c r="E89" s="24" t="s">
        <v>14</v>
      </c>
      <c r="F89" s="27" t="s">
        <v>304</v>
      </c>
      <c r="G89" s="26">
        <v>11180</v>
      </c>
      <c r="H89" s="27" t="str">
        <f t="shared" si="1"/>
        <v>นายพรเทพ แสงรุ้งงาม</v>
      </c>
      <c r="I89" s="30">
        <v>11180</v>
      </c>
      <c r="J89" s="27" t="s">
        <v>16</v>
      </c>
      <c r="K89" s="28" t="s">
        <v>305</v>
      </c>
    </row>
    <row r="90" spans="1:11" ht="65.25">
      <c r="A90" s="24">
        <v>87</v>
      </c>
      <c r="B90" s="25" t="s">
        <v>306</v>
      </c>
      <c r="C90" s="26">
        <v>11180</v>
      </c>
      <c r="D90" s="26">
        <v>11180</v>
      </c>
      <c r="E90" s="24" t="s">
        <v>14</v>
      </c>
      <c r="F90" s="27" t="s">
        <v>307</v>
      </c>
      <c r="G90" s="26">
        <v>11180</v>
      </c>
      <c r="H90" s="27" t="str">
        <f t="shared" si="1"/>
        <v>นายวราวุธ อุสาใจ</v>
      </c>
      <c r="I90" s="30">
        <v>11180</v>
      </c>
      <c r="J90" s="27" t="s">
        <v>16</v>
      </c>
      <c r="K90" s="28" t="s">
        <v>308</v>
      </c>
    </row>
    <row r="91" spans="1:11" ht="65.25">
      <c r="A91" s="24">
        <v>88</v>
      </c>
      <c r="B91" s="25" t="s">
        <v>309</v>
      </c>
      <c r="C91" s="26">
        <v>11180</v>
      </c>
      <c r="D91" s="26">
        <v>11180</v>
      </c>
      <c r="E91" s="24" t="s">
        <v>14</v>
      </c>
      <c r="F91" s="27" t="s">
        <v>310</v>
      </c>
      <c r="G91" s="26">
        <v>11180</v>
      </c>
      <c r="H91" s="27" t="str">
        <f t="shared" si="1"/>
        <v>นายอาชา มาเยอะ</v>
      </c>
      <c r="I91" s="30">
        <v>11180</v>
      </c>
      <c r="J91" s="27" t="s">
        <v>16</v>
      </c>
      <c r="K91" s="28" t="s">
        <v>311</v>
      </c>
    </row>
    <row r="92" spans="1:11" ht="65.25">
      <c r="A92" s="24">
        <v>89</v>
      </c>
      <c r="B92" s="25" t="s">
        <v>312</v>
      </c>
      <c r="C92" s="26">
        <v>11180</v>
      </c>
      <c r="D92" s="26">
        <v>11180</v>
      </c>
      <c r="E92" s="24" t="s">
        <v>14</v>
      </c>
      <c r="F92" s="27" t="s">
        <v>313</v>
      </c>
      <c r="G92" s="26">
        <v>11180</v>
      </c>
      <c r="H92" s="27" t="str">
        <f t="shared" si="1"/>
        <v>นายสาโรจน์ ชุมชัยเจริญ</v>
      </c>
      <c r="I92" s="30">
        <v>11180</v>
      </c>
      <c r="J92" s="27" t="s">
        <v>16</v>
      </c>
      <c r="K92" s="28" t="s">
        <v>314</v>
      </c>
    </row>
    <row r="93" spans="1:11" ht="65.25">
      <c r="A93" s="24">
        <v>90</v>
      </c>
      <c r="B93" s="25" t="s">
        <v>315</v>
      </c>
      <c r="C93" s="26">
        <v>47475</v>
      </c>
      <c r="D93" s="26">
        <v>47475</v>
      </c>
      <c r="E93" s="24" t="s">
        <v>14</v>
      </c>
      <c r="F93" s="27" t="s">
        <v>55</v>
      </c>
      <c r="G93" s="26">
        <v>47475</v>
      </c>
      <c r="H93" s="27" t="str">
        <f t="shared" si="1"/>
        <v>หจก.เฟิร์ส เครื่องเขียนแอนด์ก็อปปี่ปริ้น</v>
      </c>
      <c r="I93" s="30">
        <v>47255</v>
      </c>
      <c r="J93" s="27" t="s">
        <v>16</v>
      </c>
      <c r="K93" s="28" t="s">
        <v>316</v>
      </c>
    </row>
    <row r="94" spans="1:11" ht="65.25">
      <c r="A94" s="24">
        <v>91</v>
      </c>
      <c r="B94" s="25" t="s">
        <v>317</v>
      </c>
      <c r="C94" s="26">
        <v>16840</v>
      </c>
      <c r="D94" s="26">
        <v>16840</v>
      </c>
      <c r="E94" s="24" t="s">
        <v>14</v>
      </c>
      <c r="F94" s="27" t="s">
        <v>55</v>
      </c>
      <c r="G94" s="26">
        <v>16840</v>
      </c>
      <c r="H94" s="27" t="str">
        <f t="shared" si="1"/>
        <v>หจก.เฟิร์ส เครื่องเขียนแอนด์ก็อปปี่ปริ้น</v>
      </c>
      <c r="I94" s="30">
        <v>16672</v>
      </c>
      <c r="J94" s="27" t="s">
        <v>16</v>
      </c>
      <c r="K94" s="28" t="s">
        <v>318</v>
      </c>
    </row>
    <row r="95" spans="1:11" ht="43.5">
      <c r="A95" s="24">
        <v>92</v>
      </c>
      <c r="B95" s="25" t="s">
        <v>319</v>
      </c>
      <c r="C95" s="26">
        <v>40270</v>
      </c>
      <c r="D95" s="26">
        <v>40270</v>
      </c>
      <c r="E95" s="24" t="s">
        <v>14</v>
      </c>
      <c r="F95" s="27" t="s">
        <v>37</v>
      </c>
      <c r="G95" s="26">
        <v>40270</v>
      </c>
      <c r="H95" s="27" t="str">
        <f t="shared" si="1"/>
        <v>บีแอลซีคอมพิวเตอร์</v>
      </c>
      <c r="I95" s="30">
        <v>40030</v>
      </c>
      <c r="J95" s="27" t="s">
        <v>16</v>
      </c>
      <c r="K95" s="28" t="s">
        <v>320</v>
      </c>
    </row>
    <row r="96" spans="1:11" ht="65.25">
      <c r="A96" s="24">
        <v>93</v>
      </c>
      <c r="B96" s="25" t="s">
        <v>321</v>
      </c>
      <c r="C96" s="26">
        <v>18020</v>
      </c>
      <c r="D96" s="26">
        <v>18020</v>
      </c>
      <c r="E96" s="24" t="s">
        <v>14</v>
      </c>
      <c r="F96" s="27" t="s">
        <v>37</v>
      </c>
      <c r="G96" s="26">
        <v>18020</v>
      </c>
      <c r="H96" s="27" t="str">
        <f t="shared" si="1"/>
        <v>บีแอลซีคอมพิวเตอร์</v>
      </c>
      <c r="I96" s="30">
        <v>17820</v>
      </c>
      <c r="J96" s="27" t="s">
        <v>16</v>
      </c>
      <c r="K96" s="28" t="s">
        <v>322</v>
      </c>
    </row>
    <row r="97" spans="1:11" ht="43.5">
      <c r="A97" s="24">
        <v>94</v>
      </c>
      <c r="B97" s="25" t="s">
        <v>323</v>
      </c>
      <c r="C97" s="26">
        <v>11180</v>
      </c>
      <c r="D97" s="26">
        <v>11180</v>
      </c>
      <c r="E97" s="24" t="s">
        <v>14</v>
      </c>
      <c r="F97" s="27" t="s">
        <v>324</v>
      </c>
      <c r="G97" s="26">
        <v>11180</v>
      </c>
      <c r="H97" s="27" t="str">
        <f t="shared" si="1"/>
        <v>นางกอยเสี่ยง ใจมีสุขพงศ์พันธ์</v>
      </c>
      <c r="I97" s="30">
        <v>11180</v>
      </c>
      <c r="J97" s="27" t="s">
        <v>16</v>
      </c>
      <c r="K97" s="28">
        <v>680314139110</v>
      </c>
    </row>
    <row r="98" spans="1:11" ht="43.5">
      <c r="A98" s="24">
        <v>95</v>
      </c>
      <c r="B98" s="25" t="s">
        <v>325</v>
      </c>
      <c r="C98" s="26">
        <v>11180</v>
      </c>
      <c r="D98" s="26">
        <v>11180</v>
      </c>
      <c r="E98" s="24" t="s">
        <v>14</v>
      </c>
      <c r="F98" s="27" t="s">
        <v>326</v>
      </c>
      <c r="G98" s="26">
        <v>11180</v>
      </c>
      <c r="H98" s="27" t="str">
        <f t="shared" si="1"/>
        <v>นายไทยรัตน์ ลือชา</v>
      </c>
      <c r="I98" s="30">
        <v>11180</v>
      </c>
      <c r="J98" s="27" t="s">
        <v>16</v>
      </c>
      <c r="K98" s="28" t="s">
        <v>327</v>
      </c>
    </row>
    <row r="99" spans="1:11" ht="65.25">
      <c r="A99" s="24">
        <v>96</v>
      </c>
      <c r="B99" s="25" t="s">
        <v>328</v>
      </c>
      <c r="C99" s="26">
        <v>23914</v>
      </c>
      <c r="D99" s="26">
        <v>23914</v>
      </c>
      <c r="E99" s="24" t="s">
        <v>14</v>
      </c>
      <c r="F99" s="27" t="s">
        <v>329</v>
      </c>
      <c r="G99" s="26">
        <v>22350</v>
      </c>
      <c r="H99" s="27" t="str">
        <f t="shared" si="1"/>
        <v>หจก.สะสมทรัพย์</v>
      </c>
      <c r="I99" s="30">
        <v>22350</v>
      </c>
      <c r="J99" s="27" t="s">
        <v>16</v>
      </c>
      <c r="K99" s="28" t="s">
        <v>330</v>
      </c>
    </row>
    <row r="100" spans="1:11" ht="65.25">
      <c r="A100" s="24">
        <v>97</v>
      </c>
      <c r="B100" s="25" t="s">
        <v>331</v>
      </c>
      <c r="C100" s="26">
        <v>11180</v>
      </c>
      <c r="D100" s="26">
        <v>11180</v>
      </c>
      <c r="E100" s="24" t="s">
        <v>14</v>
      </c>
      <c r="F100" s="27" t="s">
        <v>332</v>
      </c>
      <c r="G100" s="26">
        <v>11180</v>
      </c>
      <c r="H100" s="27" t="str">
        <f t="shared" si="1"/>
        <v>นายคมสันต์ คมศรโมกข์</v>
      </c>
      <c r="I100" s="30">
        <v>11180</v>
      </c>
      <c r="J100" s="27" t="s">
        <v>16</v>
      </c>
      <c r="K100" s="28" t="s">
        <v>333</v>
      </c>
    </row>
    <row r="101" spans="1:11" ht="65.25">
      <c r="A101" s="24">
        <v>98</v>
      </c>
      <c r="B101" s="25" t="s">
        <v>334</v>
      </c>
      <c r="C101" s="26">
        <v>11180</v>
      </c>
      <c r="D101" s="26">
        <v>11180</v>
      </c>
      <c r="E101" s="24" t="s">
        <v>14</v>
      </c>
      <c r="F101" s="27" t="s">
        <v>335</v>
      </c>
      <c r="G101" s="26">
        <v>11180</v>
      </c>
      <c r="H101" s="27" t="str">
        <f t="shared" si="1"/>
        <v>นายสัญชาติ แซ่วื้อ</v>
      </c>
      <c r="I101" s="30">
        <v>11180</v>
      </c>
      <c r="J101" s="27" t="s">
        <v>16</v>
      </c>
      <c r="K101" s="28" t="s">
        <v>336</v>
      </c>
    </row>
    <row r="102" spans="1:11" ht="65.25">
      <c r="A102" s="24">
        <v>99</v>
      </c>
      <c r="B102" s="25" t="s">
        <v>337</v>
      </c>
      <c r="C102" s="26">
        <v>950</v>
      </c>
      <c r="D102" s="26">
        <v>950</v>
      </c>
      <c r="E102" s="24" t="s">
        <v>14</v>
      </c>
      <c r="F102" s="27" t="s">
        <v>55</v>
      </c>
      <c r="G102" s="26">
        <v>950</v>
      </c>
      <c r="H102" s="27" t="str">
        <f t="shared" si="1"/>
        <v>หจก.เฟิร์ส เครื่องเขียนแอนด์ก็อปปี่ปริ้น</v>
      </c>
      <c r="I102" s="27"/>
      <c r="J102" s="27" t="s">
        <v>16</v>
      </c>
      <c r="K102" s="28" t="s">
        <v>338</v>
      </c>
    </row>
    <row r="103" spans="1:11" ht="65.25">
      <c r="A103" s="24">
        <v>100</v>
      </c>
      <c r="B103" s="25" t="s">
        <v>339</v>
      </c>
      <c r="C103" s="26">
        <v>11180</v>
      </c>
      <c r="D103" s="26">
        <v>11180</v>
      </c>
      <c r="E103" s="24" t="s">
        <v>14</v>
      </c>
      <c r="F103" s="27" t="s">
        <v>340</v>
      </c>
      <c r="G103" s="26">
        <v>11180</v>
      </c>
      <c r="H103" s="27" t="str">
        <f t="shared" si="1"/>
        <v>นายเสรี หมั่นพัฒนาการ</v>
      </c>
      <c r="I103" s="30">
        <v>11180</v>
      </c>
      <c r="J103" s="27" t="s">
        <v>16</v>
      </c>
      <c r="K103" s="28" t="s">
        <v>341</v>
      </c>
    </row>
    <row r="104" spans="1:11" ht="87">
      <c r="A104" s="24">
        <v>101</v>
      </c>
      <c r="B104" s="25" t="s">
        <v>342</v>
      </c>
      <c r="C104" s="26">
        <v>200</v>
      </c>
      <c r="D104" s="26">
        <v>200</v>
      </c>
      <c r="E104" s="24" t="s">
        <v>14</v>
      </c>
      <c r="F104" s="27" t="s">
        <v>37</v>
      </c>
      <c r="G104" s="26">
        <v>200</v>
      </c>
      <c r="H104" s="27" t="str">
        <f t="shared" si="1"/>
        <v>บีแอลซีคอมพิวเตอร์</v>
      </c>
      <c r="I104" s="27">
        <v>200</v>
      </c>
      <c r="J104" s="27" t="s">
        <v>16</v>
      </c>
      <c r="K104" s="28" t="s">
        <v>343</v>
      </c>
    </row>
    <row r="105" spans="1:11" ht="57.75" customHeight="1">
      <c r="A105" s="24">
        <v>102</v>
      </c>
      <c r="B105" s="25" t="s">
        <v>344</v>
      </c>
      <c r="C105" s="26">
        <v>1009.55</v>
      </c>
      <c r="D105" s="26"/>
      <c r="E105" s="24" t="s">
        <v>14</v>
      </c>
      <c r="F105" s="25" t="s">
        <v>345</v>
      </c>
      <c r="G105" s="26">
        <v>1009.55</v>
      </c>
      <c r="H105" s="27" t="str">
        <f t="shared" si="1"/>
        <v>โรงพิมพ์อาสารักษาดินแดนกรมการปกครอง</v>
      </c>
      <c r="I105" s="33">
        <v>1009.55</v>
      </c>
      <c r="J105" s="27" t="s">
        <v>16</v>
      </c>
      <c r="K105" s="28" t="s">
        <v>346</v>
      </c>
    </row>
    <row r="106" spans="1:11" ht="65.25">
      <c r="A106" s="24">
        <v>103</v>
      </c>
      <c r="B106" s="25" t="s">
        <v>347</v>
      </c>
      <c r="C106" s="26">
        <v>6600</v>
      </c>
      <c r="D106" s="26">
        <v>6600</v>
      </c>
      <c r="E106" s="24" t="s">
        <v>14</v>
      </c>
      <c r="F106" s="27" t="s">
        <v>58</v>
      </c>
      <c r="G106" s="26">
        <v>6600</v>
      </c>
      <c r="H106" s="27" t="str">
        <f t="shared" si="1"/>
        <v>ร้านยงกิจเฟอร์นิเจอร์</v>
      </c>
      <c r="I106" s="31">
        <v>6600</v>
      </c>
      <c r="J106" s="27" t="s">
        <v>16</v>
      </c>
      <c r="K106" s="28" t="s">
        <v>348</v>
      </c>
    </row>
    <row r="107" spans="1:11" ht="65.25">
      <c r="A107" s="24">
        <v>104</v>
      </c>
      <c r="B107" s="25" t="s">
        <v>349</v>
      </c>
      <c r="C107" s="26">
        <v>11180</v>
      </c>
      <c r="D107" s="26">
        <v>11180</v>
      </c>
      <c r="E107" s="24" t="s">
        <v>14</v>
      </c>
      <c r="F107" s="27" t="s">
        <v>350</v>
      </c>
      <c r="G107" s="26">
        <v>11180</v>
      </c>
      <c r="H107" s="27" t="str">
        <f t="shared" si="1"/>
        <v>นายปราโมทย์ ขวัญชัยประทาน</v>
      </c>
      <c r="I107" s="30">
        <v>11180</v>
      </c>
      <c r="J107" s="27" t="s">
        <v>16</v>
      </c>
      <c r="K107" s="28" t="s">
        <v>351</v>
      </c>
    </row>
    <row r="108" spans="1:11" ht="48" customHeight="1">
      <c r="A108" s="24">
        <v>105</v>
      </c>
      <c r="B108" s="25" t="s">
        <v>352</v>
      </c>
      <c r="C108" s="26">
        <v>4465.0200000000004</v>
      </c>
      <c r="D108" s="26">
        <v>4465.0200000000004</v>
      </c>
      <c r="E108" s="24" t="s">
        <v>14</v>
      </c>
      <c r="F108" s="27" t="s">
        <v>353</v>
      </c>
      <c r="G108" s="26">
        <v>4465.0200000000004</v>
      </c>
      <c r="H108" s="27" t="str">
        <f t="shared" si="1"/>
        <v>บริษัทโตโยต้าเชียงราย จำกัด</v>
      </c>
      <c r="I108" s="32">
        <v>4465.0200000000004</v>
      </c>
      <c r="J108" s="27" t="s">
        <v>16</v>
      </c>
      <c r="K108" s="28" t="s">
        <v>354</v>
      </c>
    </row>
    <row r="109" spans="1:11" ht="65.25">
      <c r="A109" s="24">
        <v>106</v>
      </c>
      <c r="B109" s="25" t="s">
        <v>355</v>
      </c>
      <c r="C109" s="26">
        <v>40900</v>
      </c>
      <c r="D109" s="26">
        <v>40900</v>
      </c>
      <c r="E109" s="24" t="s">
        <v>14</v>
      </c>
      <c r="F109" s="27" t="s">
        <v>356</v>
      </c>
      <c r="G109" s="26">
        <v>34000</v>
      </c>
      <c r="H109" s="27" t="str">
        <f t="shared" si="1"/>
        <v>สวัสดิ์ แอร์เซอร์วิส</v>
      </c>
      <c r="I109" s="30">
        <v>34000</v>
      </c>
      <c r="J109" s="27" t="s">
        <v>16</v>
      </c>
      <c r="K109" s="28" t="s">
        <v>357</v>
      </c>
    </row>
    <row r="110" spans="1:11" ht="130.5">
      <c r="A110" s="24">
        <v>107</v>
      </c>
      <c r="B110" s="25" t="s">
        <v>358</v>
      </c>
      <c r="C110" s="26">
        <v>53964.81</v>
      </c>
      <c r="D110" s="26">
        <v>53964.81</v>
      </c>
      <c r="E110" s="24" t="s">
        <v>14</v>
      </c>
      <c r="F110" s="27" t="s">
        <v>359</v>
      </c>
      <c r="G110" s="26">
        <v>53446.93</v>
      </c>
      <c r="H110" s="27" t="str">
        <f t="shared" si="1"/>
        <v>บริษัทอีซูซุเชียงรายบริการ (๒๐๐๒) จำกัด</v>
      </c>
      <c r="I110" s="32">
        <v>53446.93</v>
      </c>
      <c r="J110" s="27" t="s">
        <v>16</v>
      </c>
      <c r="K110" s="28" t="s">
        <v>360</v>
      </c>
    </row>
    <row r="111" spans="1:11" ht="65.25">
      <c r="A111" s="24">
        <v>108</v>
      </c>
      <c r="B111" s="25" t="s">
        <v>361</v>
      </c>
      <c r="C111" s="26">
        <v>17565</v>
      </c>
      <c r="D111" s="26">
        <v>17565</v>
      </c>
      <c r="E111" s="24" t="s">
        <v>14</v>
      </c>
      <c r="F111" s="27" t="s">
        <v>55</v>
      </c>
      <c r="G111" s="26">
        <v>17565</v>
      </c>
      <c r="H111" s="27" t="str">
        <f t="shared" si="1"/>
        <v>หจก.เฟิร์ส เครื่องเขียนแอนด์ก็อปปี่ปริ้น</v>
      </c>
      <c r="I111" s="31">
        <v>17325</v>
      </c>
      <c r="J111" s="27" t="s">
        <v>16</v>
      </c>
      <c r="K111" s="28" t="s">
        <v>362</v>
      </c>
    </row>
    <row r="112" spans="1:11" ht="65.25">
      <c r="A112" s="24">
        <v>109</v>
      </c>
      <c r="B112" s="25" t="s">
        <v>363</v>
      </c>
      <c r="C112" s="26">
        <v>11180</v>
      </c>
      <c r="D112" s="26">
        <v>11180</v>
      </c>
      <c r="E112" s="24" t="s">
        <v>14</v>
      </c>
      <c r="F112" s="27" t="s">
        <v>364</v>
      </c>
      <c r="G112" s="26">
        <v>11180</v>
      </c>
      <c r="H112" s="27" t="str">
        <f t="shared" si="1"/>
        <v>นายธนภัทร จรัสจำรูญกร</v>
      </c>
      <c r="I112" s="31">
        <v>11180</v>
      </c>
      <c r="J112" s="27" t="s">
        <v>16</v>
      </c>
      <c r="K112" s="28" t="s">
        <v>365</v>
      </c>
    </row>
    <row r="113" spans="1:11" ht="65.25">
      <c r="A113" s="24">
        <v>110</v>
      </c>
      <c r="B113" s="25" t="s">
        <v>366</v>
      </c>
      <c r="C113" s="26">
        <v>1100000</v>
      </c>
      <c r="D113" s="26">
        <v>1100000</v>
      </c>
      <c r="E113" s="27" t="s">
        <v>186</v>
      </c>
      <c r="F113" s="27" t="s">
        <v>353</v>
      </c>
      <c r="G113" s="26">
        <v>1040000</v>
      </c>
      <c r="H113" s="27" t="str">
        <f t="shared" si="1"/>
        <v>บริษัทโตโยต้าเชียงราย จำกัด</v>
      </c>
      <c r="I113" s="31">
        <v>1036000</v>
      </c>
      <c r="J113" s="27" t="s">
        <v>16</v>
      </c>
      <c r="K113" s="28" t="s">
        <v>367</v>
      </c>
    </row>
    <row r="114" spans="1:11" ht="87">
      <c r="A114" s="24">
        <v>111</v>
      </c>
      <c r="B114" s="25" t="s">
        <v>368</v>
      </c>
      <c r="C114" s="26">
        <v>1900</v>
      </c>
      <c r="D114" s="26">
        <v>1900</v>
      </c>
      <c r="E114" s="24" t="s">
        <v>14</v>
      </c>
      <c r="F114" s="27" t="s">
        <v>88</v>
      </c>
      <c r="G114" s="26">
        <v>1900</v>
      </c>
      <c r="H114" s="27" t="str">
        <f t="shared" si="1"/>
        <v>อู่สามชัยคาร์เซอร์วิส</v>
      </c>
      <c r="I114" s="31">
        <v>1800</v>
      </c>
      <c r="J114" s="27" t="s">
        <v>16</v>
      </c>
      <c r="K114" s="28" t="s">
        <v>369</v>
      </c>
    </row>
    <row r="115" spans="1:11" ht="87">
      <c r="A115" s="24">
        <v>112</v>
      </c>
      <c r="B115" s="25" t="s">
        <v>370</v>
      </c>
      <c r="C115" s="26">
        <v>56100</v>
      </c>
      <c r="D115" s="26">
        <v>56100</v>
      </c>
      <c r="E115" s="24" t="s">
        <v>14</v>
      </c>
      <c r="F115" s="27" t="s">
        <v>371</v>
      </c>
      <c r="G115" s="26">
        <v>31000</v>
      </c>
      <c r="H115" s="27" t="str">
        <f t="shared" si="1"/>
        <v>เชียงรายไฟร์ แอนด์ เซฟตี้เซอร์วิส</v>
      </c>
      <c r="I115" s="31">
        <v>30500</v>
      </c>
      <c r="J115" s="27" t="s">
        <v>16</v>
      </c>
      <c r="K115" s="28" t="s">
        <v>372</v>
      </c>
    </row>
    <row r="116" spans="1:11" ht="87">
      <c r="A116" s="24">
        <v>113</v>
      </c>
      <c r="B116" s="25" t="s">
        <v>373</v>
      </c>
      <c r="C116" s="26">
        <v>5142.42</v>
      </c>
      <c r="D116" s="26">
        <v>5142.42</v>
      </c>
      <c r="E116" s="24" t="s">
        <v>14</v>
      </c>
      <c r="F116" s="27" t="s">
        <v>374</v>
      </c>
      <c r="G116" s="26">
        <v>5142.42</v>
      </c>
      <c r="H116" s="27" t="str">
        <f t="shared" si="1"/>
        <v>บริษัทอเมริกันมอเตอร์ จำกัด</v>
      </c>
      <c r="I116" s="33">
        <v>5142.42</v>
      </c>
      <c r="J116" s="27" t="s">
        <v>16</v>
      </c>
      <c r="K116" s="28" t="s">
        <v>375</v>
      </c>
    </row>
    <row r="117" spans="1:11" ht="65.25">
      <c r="A117" s="24">
        <v>114</v>
      </c>
      <c r="B117" s="25" t="s">
        <v>376</v>
      </c>
      <c r="C117" s="26">
        <v>250000</v>
      </c>
      <c r="D117" s="26">
        <v>250</v>
      </c>
      <c r="E117" s="24" t="s">
        <v>14</v>
      </c>
      <c r="F117" s="27" t="s">
        <v>26</v>
      </c>
      <c r="G117" s="26">
        <v>250</v>
      </c>
      <c r="H117" s="27" t="str">
        <f t="shared" si="1"/>
        <v>นางเพียงรวี  ยาละ</v>
      </c>
      <c r="I117" s="27">
        <v>250</v>
      </c>
      <c r="J117" s="27" t="s">
        <v>16</v>
      </c>
      <c r="K117" s="28"/>
    </row>
    <row r="118" spans="1:11" ht="65.25">
      <c r="A118" s="24">
        <v>115</v>
      </c>
      <c r="B118" s="25" t="s">
        <v>377</v>
      </c>
      <c r="C118" s="26">
        <v>10000</v>
      </c>
      <c r="D118" s="26">
        <v>9000</v>
      </c>
      <c r="E118" s="24" t="s">
        <v>14</v>
      </c>
      <c r="F118" s="27" t="s">
        <v>378</v>
      </c>
      <c r="G118" s="26">
        <v>8690</v>
      </c>
      <c r="H118" s="27" t="str">
        <f t="shared" si="1"/>
        <v>ร้านเจริญมือถือเวียงแก่น</v>
      </c>
      <c r="I118" s="31">
        <v>8690</v>
      </c>
      <c r="J118" s="27" t="s">
        <v>16</v>
      </c>
      <c r="K118" s="28">
        <v>680414328392</v>
      </c>
    </row>
    <row r="119" spans="1:11" ht="130.5">
      <c r="A119" s="24">
        <v>116</v>
      </c>
      <c r="B119" s="25" t="s">
        <v>379</v>
      </c>
      <c r="C119" s="26">
        <v>250000</v>
      </c>
      <c r="D119" s="26">
        <v>340</v>
      </c>
      <c r="E119" s="24" t="s">
        <v>14</v>
      </c>
      <c r="F119" s="27" t="s">
        <v>32</v>
      </c>
      <c r="G119" s="26">
        <v>340</v>
      </c>
      <c r="H119" s="27" t="str">
        <f t="shared" si="1"/>
        <v>นางราตรี  ดวงบาล</v>
      </c>
      <c r="I119" s="27">
        <v>340</v>
      </c>
      <c r="J119" s="27" t="s">
        <v>16</v>
      </c>
      <c r="K119" s="28"/>
    </row>
    <row r="120" spans="1:11" ht="87">
      <c r="A120" s="24">
        <v>117</v>
      </c>
      <c r="B120" s="25" t="s">
        <v>380</v>
      </c>
      <c r="C120" s="26">
        <v>286000</v>
      </c>
      <c r="D120" s="26">
        <v>237443.07</v>
      </c>
      <c r="E120" s="24" t="s">
        <v>14</v>
      </c>
      <c r="F120" s="27" t="s">
        <v>192</v>
      </c>
      <c r="G120" s="26">
        <v>237443.07</v>
      </c>
      <c r="H120" s="27" t="str">
        <f t="shared" si="1"/>
        <v>หจก.บุญธนภัทร ลือชา</v>
      </c>
      <c r="I120" s="31">
        <v>237000</v>
      </c>
      <c r="J120" s="27" t="s">
        <v>16</v>
      </c>
      <c r="K120" s="28" t="s">
        <v>381</v>
      </c>
    </row>
    <row r="121" spans="1:11" ht="87">
      <c r="A121" s="24">
        <v>118</v>
      </c>
      <c r="B121" s="25" t="s">
        <v>382</v>
      </c>
      <c r="C121" s="26">
        <v>449900</v>
      </c>
      <c r="D121" s="26">
        <v>438240.73</v>
      </c>
      <c r="E121" s="24" t="s">
        <v>14</v>
      </c>
      <c r="F121" s="27" t="s">
        <v>192</v>
      </c>
      <c r="G121" s="26">
        <v>438240.73</v>
      </c>
      <c r="H121" s="27" t="str">
        <f t="shared" si="1"/>
        <v>หจก.บุญธนภัทร ลือชา</v>
      </c>
      <c r="I121" s="31">
        <v>438000</v>
      </c>
      <c r="J121" s="27" t="s">
        <v>16</v>
      </c>
      <c r="K121" s="28" t="s">
        <v>383</v>
      </c>
    </row>
    <row r="122" spans="1:11" ht="87">
      <c r="A122" s="24">
        <v>119</v>
      </c>
      <c r="B122" s="25" t="s">
        <v>384</v>
      </c>
      <c r="C122" s="26">
        <v>37800</v>
      </c>
      <c r="D122" s="26">
        <v>37800</v>
      </c>
      <c r="E122" s="24" t="s">
        <v>14</v>
      </c>
      <c r="F122" s="27" t="s">
        <v>385</v>
      </c>
      <c r="G122" s="26">
        <v>37800</v>
      </c>
      <c r="H122" s="27" t="str">
        <f t="shared" si="1"/>
        <v>บริษัทดีพี โปรดักส์ แอนด์ เทรดดิ้ง จำกัด</v>
      </c>
      <c r="I122" s="31">
        <v>37125</v>
      </c>
      <c r="J122" s="27" t="s">
        <v>16</v>
      </c>
      <c r="K122" s="28" t="s">
        <v>386</v>
      </c>
    </row>
    <row r="123" spans="1:11" ht="49.5" customHeight="1">
      <c r="A123" s="24">
        <v>120</v>
      </c>
      <c r="B123" s="25" t="s">
        <v>387</v>
      </c>
      <c r="C123" s="26">
        <v>36000</v>
      </c>
      <c r="D123" s="26">
        <v>36000</v>
      </c>
      <c r="E123" s="24" t="s">
        <v>14</v>
      </c>
      <c r="F123" s="27" t="s">
        <v>388</v>
      </c>
      <c r="G123" s="26">
        <v>36000</v>
      </c>
      <c r="H123" s="27" t="str">
        <f t="shared" si="1"/>
        <v>ร้านเพื่อนรักสัตว์เลี้ยง</v>
      </c>
      <c r="I123" s="31">
        <v>33600</v>
      </c>
      <c r="J123" s="27" t="s">
        <v>16</v>
      </c>
      <c r="K123" s="28" t="s">
        <v>389</v>
      </c>
    </row>
    <row r="124" spans="1:11" ht="108.75">
      <c r="A124" s="24">
        <v>121</v>
      </c>
      <c r="B124" s="25" t="s">
        <v>390</v>
      </c>
      <c r="C124" s="26">
        <v>200</v>
      </c>
      <c r="D124" s="26">
        <v>200</v>
      </c>
      <c r="E124" s="24" t="s">
        <v>14</v>
      </c>
      <c r="F124" s="27" t="s">
        <v>37</v>
      </c>
      <c r="G124" s="26">
        <v>200</v>
      </c>
      <c r="H124" s="27" t="str">
        <f t="shared" si="1"/>
        <v>บีแอลซีคอมพิวเตอร์</v>
      </c>
      <c r="I124" s="27">
        <v>200</v>
      </c>
      <c r="J124" s="27" t="s">
        <v>16</v>
      </c>
      <c r="K124" s="28" t="s">
        <v>391</v>
      </c>
    </row>
    <row r="125" spans="1:11" ht="87">
      <c r="A125" s="24">
        <v>122</v>
      </c>
      <c r="B125" s="25" t="s">
        <v>392</v>
      </c>
      <c r="C125" s="26">
        <v>8000</v>
      </c>
      <c r="D125" s="26">
        <v>8000</v>
      </c>
      <c r="E125" s="24" t="s">
        <v>14</v>
      </c>
      <c r="F125" s="27" t="s">
        <v>62</v>
      </c>
      <c r="G125" s="26">
        <v>7890</v>
      </c>
      <c r="H125" s="27" t="str">
        <f t="shared" si="1"/>
        <v>หจก.เควีซีคอมพิวเตอร์</v>
      </c>
      <c r="I125" s="31">
        <v>7890</v>
      </c>
      <c r="J125" s="27" t="s">
        <v>16</v>
      </c>
      <c r="K125" s="28" t="s">
        <v>393</v>
      </c>
    </row>
    <row r="126" spans="1:11" ht="49.5" customHeight="1">
      <c r="A126" s="24">
        <v>123</v>
      </c>
      <c r="B126" s="25" t="s">
        <v>394</v>
      </c>
      <c r="C126" s="26">
        <v>18066</v>
      </c>
      <c r="D126" s="26">
        <v>18066</v>
      </c>
      <c r="E126" s="24" t="s">
        <v>14</v>
      </c>
      <c r="F126" s="27" t="s">
        <v>55</v>
      </c>
      <c r="G126" s="26">
        <v>18066</v>
      </c>
      <c r="H126" s="27" t="str">
        <f t="shared" si="1"/>
        <v>หจก.เฟิร์ส เครื่องเขียนแอนด์ก็อปปี่ปริ้น</v>
      </c>
      <c r="I126" s="31">
        <v>18066</v>
      </c>
      <c r="J126" s="27" t="s">
        <v>16</v>
      </c>
      <c r="K126" s="28" t="s">
        <v>395</v>
      </c>
    </row>
    <row r="127" spans="1:11" ht="44.25" customHeight="1">
      <c r="A127" s="24">
        <v>124</v>
      </c>
      <c r="B127" s="25" t="s">
        <v>396</v>
      </c>
      <c r="C127" s="26">
        <v>1910</v>
      </c>
      <c r="D127" s="26">
        <v>1910</v>
      </c>
      <c r="E127" s="24" t="s">
        <v>14</v>
      </c>
      <c r="F127" s="27" t="s">
        <v>55</v>
      </c>
      <c r="G127" s="26">
        <v>1910</v>
      </c>
      <c r="H127" s="27" t="str">
        <f t="shared" si="1"/>
        <v>หจก.เฟิร์ส เครื่องเขียนแอนด์ก็อปปี่ปริ้น</v>
      </c>
      <c r="I127" s="31">
        <v>1910</v>
      </c>
      <c r="J127" s="27" t="s">
        <v>16</v>
      </c>
      <c r="K127" s="28" t="s">
        <v>397</v>
      </c>
    </row>
    <row r="128" spans="1:11" ht="65.25">
      <c r="A128" s="24">
        <v>125</v>
      </c>
      <c r="B128" s="25" t="s">
        <v>398</v>
      </c>
      <c r="C128" s="26">
        <v>35203</v>
      </c>
      <c r="D128" s="26">
        <v>35203</v>
      </c>
      <c r="E128" s="24" t="s">
        <v>14</v>
      </c>
      <c r="F128" s="27" t="s">
        <v>44</v>
      </c>
      <c r="G128" s="26">
        <v>31200</v>
      </c>
      <c r="H128" s="27" t="str">
        <f t="shared" si="1"/>
        <v>หจก.วัฒนารวมกิจ</v>
      </c>
      <c r="I128" s="31">
        <v>31200</v>
      </c>
      <c r="J128" s="27" t="s">
        <v>16</v>
      </c>
      <c r="K128" s="28" t="s">
        <v>399</v>
      </c>
    </row>
    <row r="129" spans="1:11" ht="108.75">
      <c r="A129" s="24">
        <v>126</v>
      </c>
      <c r="B129" s="25" t="s">
        <v>400</v>
      </c>
      <c r="C129" s="26">
        <v>5020</v>
      </c>
      <c r="D129" s="26">
        <v>5020</v>
      </c>
      <c r="E129" s="24" t="s">
        <v>14</v>
      </c>
      <c r="F129" s="27" t="s">
        <v>47</v>
      </c>
      <c r="G129" s="26">
        <v>5020</v>
      </c>
      <c r="H129" s="27" t="str">
        <f t="shared" si="1"/>
        <v>องอาจค้าวัสดุ</v>
      </c>
      <c r="I129" s="31">
        <v>5020</v>
      </c>
      <c r="J129" s="27" t="s">
        <v>16</v>
      </c>
      <c r="K129" s="28" t="s">
        <v>401</v>
      </c>
    </row>
    <row r="130" spans="1:11" ht="65.25">
      <c r="A130" s="24">
        <v>127</v>
      </c>
      <c r="B130" s="25" t="s">
        <v>402</v>
      </c>
      <c r="C130" s="26">
        <v>30000</v>
      </c>
      <c r="D130" s="26">
        <v>30000</v>
      </c>
      <c r="E130" s="24" t="s">
        <v>14</v>
      </c>
      <c r="F130" s="27" t="s">
        <v>403</v>
      </c>
      <c r="G130" s="26">
        <v>25800</v>
      </c>
      <c r="H130" s="27" t="str">
        <f t="shared" si="1"/>
        <v>หจก. เทพสุตินการเกษตร</v>
      </c>
      <c r="I130" s="31">
        <v>25800</v>
      </c>
      <c r="J130" s="27" t="s">
        <v>16</v>
      </c>
      <c r="K130" s="28" t="s">
        <v>404</v>
      </c>
    </row>
    <row r="131" spans="1:11" ht="65.25">
      <c r="A131" s="24">
        <v>128</v>
      </c>
      <c r="B131" s="25" t="s">
        <v>405</v>
      </c>
      <c r="C131" s="26">
        <v>7500</v>
      </c>
      <c r="D131" s="26">
        <v>7500</v>
      </c>
      <c r="E131" s="24" t="s">
        <v>14</v>
      </c>
      <c r="F131" s="27" t="s">
        <v>406</v>
      </c>
      <c r="G131" s="26">
        <v>7500</v>
      </c>
      <c r="H131" s="27" t="str">
        <f t="shared" si="1"/>
        <v>นายกวิน วงษ์สุข</v>
      </c>
      <c r="I131" s="31">
        <v>7500</v>
      </c>
      <c r="J131" s="27" t="s">
        <v>16</v>
      </c>
      <c r="K131" s="28" t="s">
        <v>407</v>
      </c>
    </row>
    <row r="132" spans="1:11" ht="87">
      <c r="A132" s="24">
        <v>129</v>
      </c>
      <c r="B132" s="25" t="s">
        <v>408</v>
      </c>
      <c r="C132" s="26">
        <v>1900</v>
      </c>
      <c r="D132" s="26">
        <v>1900</v>
      </c>
      <c r="E132" s="24" t="s">
        <v>14</v>
      </c>
      <c r="F132" s="27" t="s">
        <v>88</v>
      </c>
      <c r="G132" s="26">
        <v>1900</v>
      </c>
      <c r="H132" s="27" t="str">
        <f t="shared" si="1"/>
        <v>อู่สามชัยคาร์เซอร์วิส</v>
      </c>
      <c r="I132" s="31">
        <v>1900</v>
      </c>
      <c r="J132" s="27" t="s">
        <v>16</v>
      </c>
      <c r="K132" s="28" t="s">
        <v>409</v>
      </c>
    </row>
    <row r="133" spans="1:11" ht="108.75">
      <c r="A133" s="24">
        <v>130</v>
      </c>
      <c r="B133" s="25" t="s">
        <v>410</v>
      </c>
      <c r="C133" s="26">
        <v>14810</v>
      </c>
      <c r="D133" s="26">
        <v>14810</v>
      </c>
      <c r="E133" s="24" t="s">
        <v>14</v>
      </c>
      <c r="F133" s="27" t="s">
        <v>88</v>
      </c>
      <c r="G133" s="26">
        <v>14810</v>
      </c>
      <c r="H133" s="27" t="str">
        <f t="shared" si="1"/>
        <v>อู่สามชัยคาร์เซอร์วิส</v>
      </c>
      <c r="I133" s="31">
        <v>14810</v>
      </c>
      <c r="J133" s="27" t="s">
        <v>16</v>
      </c>
      <c r="K133" s="28" t="s">
        <v>409</v>
      </c>
    </row>
    <row r="134" spans="1:11" ht="65.25">
      <c r="A134" s="24">
        <v>131</v>
      </c>
      <c r="B134" s="25" t="s">
        <v>411</v>
      </c>
      <c r="C134" s="26">
        <v>300000</v>
      </c>
      <c r="D134" s="26">
        <v>263681.21999999997</v>
      </c>
      <c r="E134" s="24" t="s">
        <v>14</v>
      </c>
      <c r="F134" s="27" t="s">
        <v>209</v>
      </c>
      <c r="G134" s="26">
        <v>263681.21999999997</v>
      </c>
      <c r="H134" s="27" t="str">
        <f t="shared" si="1"/>
        <v>หจก.กังวาลย์พาณิชย์ ก่อสร้าง</v>
      </c>
      <c r="I134" s="33">
        <v>263000</v>
      </c>
      <c r="J134" s="27" t="s">
        <v>16</v>
      </c>
      <c r="K134" s="28" t="s">
        <v>412</v>
      </c>
    </row>
    <row r="135" spans="1:11" ht="87">
      <c r="A135" s="24">
        <v>132</v>
      </c>
      <c r="B135" s="25" t="s">
        <v>413</v>
      </c>
      <c r="C135" s="26">
        <v>4571000</v>
      </c>
      <c r="D135" s="26">
        <v>4359702.66</v>
      </c>
      <c r="E135" s="27" t="s">
        <v>186</v>
      </c>
      <c r="F135" s="27" t="s">
        <v>414</v>
      </c>
      <c r="G135" s="26">
        <v>4080000</v>
      </c>
      <c r="H135" s="27" t="str">
        <f t="shared" si="1"/>
        <v>บริษัท เชียงใหม่ทวีผล คอนสตรัคชั่น จำกัด</v>
      </c>
      <c r="I135" s="30">
        <v>4080000</v>
      </c>
      <c r="J135" s="27" t="s">
        <v>16</v>
      </c>
      <c r="K135" s="28" t="s">
        <v>415</v>
      </c>
    </row>
    <row r="136" spans="1:11" ht="108.75">
      <c r="A136" s="24">
        <v>133</v>
      </c>
      <c r="B136" s="25" t="s">
        <v>416</v>
      </c>
      <c r="C136" s="26">
        <v>201000</v>
      </c>
      <c r="D136" s="26">
        <v>185584.06</v>
      </c>
      <c r="E136" s="24" t="s">
        <v>14</v>
      </c>
      <c r="F136" s="27" t="s">
        <v>44</v>
      </c>
      <c r="G136" s="26">
        <v>185584.06</v>
      </c>
      <c r="H136" s="27" t="str">
        <f t="shared" si="1"/>
        <v>หจก.วัฒนารวมกิจ</v>
      </c>
      <c r="I136" s="31">
        <v>185000</v>
      </c>
      <c r="J136" s="27" t="s">
        <v>16</v>
      </c>
      <c r="K136" s="28" t="s">
        <v>417</v>
      </c>
    </row>
    <row r="137" spans="1:11" ht="87">
      <c r="A137" s="24">
        <v>134</v>
      </c>
      <c r="B137" s="25" t="s">
        <v>418</v>
      </c>
      <c r="C137" s="26">
        <v>33000</v>
      </c>
      <c r="D137" s="26">
        <v>25300</v>
      </c>
      <c r="E137" s="24" t="s">
        <v>14</v>
      </c>
      <c r="F137" s="27" t="s">
        <v>112</v>
      </c>
      <c r="G137" s="26">
        <v>24200</v>
      </c>
      <c r="H137" s="27" t="str">
        <f t="shared" si="1"/>
        <v>หจก.เทพสุตินการเกษตร</v>
      </c>
      <c r="I137" s="31">
        <v>24200</v>
      </c>
      <c r="J137" s="27" t="s">
        <v>16</v>
      </c>
      <c r="K137" s="28" t="s">
        <v>419</v>
      </c>
    </row>
    <row r="138" spans="1:11" ht="87">
      <c r="A138" s="24">
        <v>135</v>
      </c>
      <c r="B138" s="25" t="s">
        <v>420</v>
      </c>
      <c r="C138" s="26">
        <v>240800</v>
      </c>
      <c r="D138" s="26">
        <v>186222.56</v>
      </c>
      <c r="E138" s="24" t="s">
        <v>14</v>
      </c>
      <c r="F138" s="27" t="s">
        <v>96</v>
      </c>
      <c r="G138" s="26">
        <v>186222.56</v>
      </c>
      <c r="H138" s="27" t="str">
        <f t="shared" si="1"/>
        <v>หจก.แม่สลองนอกขนส่งและค้าวัสดุ</v>
      </c>
      <c r="I138" s="31">
        <v>186000</v>
      </c>
      <c r="J138" s="27" t="s">
        <v>16</v>
      </c>
      <c r="K138" s="28" t="s">
        <v>421</v>
      </c>
    </row>
    <row r="139" spans="1:11" ht="87">
      <c r="A139" s="24">
        <v>136</v>
      </c>
      <c r="B139" s="25" t="s">
        <v>422</v>
      </c>
      <c r="C139" s="26">
        <v>25000</v>
      </c>
      <c r="D139" s="26">
        <v>25000</v>
      </c>
      <c r="E139" s="24" t="s">
        <v>14</v>
      </c>
      <c r="F139" s="27" t="s">
        <v>158</v>
      </c>
      <c r="G139" s="26">
        <v>25000</v>
      </c>
      <c r="H139" s="27" t="str">
        <f t="shared" si="1"/>
        <v>นายพิศณุพงษ์ หัตถกอง</v>
      </c>
      <c r="I139" s="31">
        <v>25000</v>
      </c>
      <c r="J139" s="27" t="s">
        <v>16</v>
      </c>
      <c r="K139" s="28" t="s">
        <v>423</v>
      </c>
    </row>
    <row r="140" spans="1:11" ht="152.25">
      <c r="A140" s="24">
        <v>137</v>
      </c>
      <c r="B140" s="25" t="s">
        <v>424</v>
      </c>
      <c r="C140" s="26">
        <v>30000</v>
      </c>
      <c r="D140" s="26">
        <v>30000</v>
      </c>
      <c r="E140" s="24" t="s">
        <v>14</v>
      </c>
      <c r="F140" s="27" t="s">
        <v>158</v>
      </c>
      <c r="G140" s="26">
        <v>30000</v>
      </c>
      <c r="H140" s="27" t="str">
        <f t="shared" si="1"/>
        <v>นายพิศณุพงษ์ หัตถกอง</v>
      </c>
      <c r="I140" s="31">
        <v>30000</v>
      </c>
      <c r="J140" s="27" t="s">
        <v>16</v>
      </c>
      <c r="K140" s="28" t="s">
        <v>425</v>
      </c>
    </row>
    <row r="141" spans="1:11" ht="87">
      <c r="A141" s="24">
        <v>138</v>
      </c>
      <c r="B141" s="25" t="s">
        <v>426</v>
      </c>
      <c r="C141" s="26">
        <v>500000</v>
      </c>
      <c r="D141" s="26">
        <v>2240</v>
      </c>
      <c r="E141" s="24" t="s">
        <v>14</v>
      </c>
      <c r="F141" s="27" t="s">
        <v>427</v>
      </c>
      <c r="G141" s="26">
        <v>2240</v>
      </c>
      <c r="H141" s="27" t="str">
        <f t="shared" si="1"/>
        <v>นางคำหา บุดดี</v>
      </c>
      <c r="I141" s="31">
        <v>2240</v>
      </c>
      <c r="J141" s="27" t="s">
        <v>16</v>
      </c>
      <c r="K141" s="28" t="s">
        <v>428</v>
      </c>
    </row>
    <row r="142" spans="1:11" ht="87">
      <c r="A142" s="24">
        <v>139</v>
      </c>
      <c r="B142" s="25" t="s">
        <v>429</v>
      </c>
      <c r="C142" s="26">
        <v>65000</v>
      </c>
      <c r="D142" s="26">
        <v>65000</v>
      </c>
      <c r="E142" s="24" t="s">
        <v>14</v>
      </c>
      <c r="F142" s="27" t="s">
        <v>112</v>
      </c>
      <c r="G142" s="26">
        <v>63700</v>
      </c>
      <c r="H142" s="27" t="str">
        <f t="shared" si="1"/>
        <v>หจก.เทพสุตินการเกษตร</v>
      </c>
      <c r="I142" s="31">
        <v>63050</v>
      </c>
      <c r="J142" s="27" t="s">
        <v>16</v>
      </c>
      <c r="K142" s="28" t="s">
        <v>430</v>
      </c>
    </row>
    <row r="143" spans="1:11" ht="65.25">
      <c r="A143" s="24">
        <v>140</v>
      </c>
      <c r="B143" s="25" t="s">
        <v>431</v>
      </c>
      <c r="C143" s="26">
        <v>2365</v>
      </c>
      <c r="D143" s="26">
        <v>2365</v>
      </c>
      <c r="E143" s="24" t="s">
        <v>14</v>
      </c>
      <c r="F143" s="27" t="s">
        <v>432</v>
      </c>
      <c r="G143" s="26">
        <v>2365</v>
      </c>
      <c r="H143" s="27" t="str">
        <f t="shared" si="1"/>
        <v>ร้านพรทิพย์ การค้า</v>
      </c>
      <c r="I143" s="31">
        <v>2365</v>
      </c>
      <c r="J143" s="27" t="s">
        <v>16</v>
      </c>
      <c r="K143" s="28" t="s">
        <v>433</v>
      </c>
    </row>
    <row r="144" spans="1:11" ht="87">
      <c r="A144" s="24">
        <v>141</v>
      </c>
      <c r="B144" s="25" t="s">
        <v>434</v>
      </c>
      <c r="C144" s="26">
        <v>1000</v>
      </c>
      <c r="D144" s="26">
        <v>1000</v>
      </c>
      <c r="E144" s="24" t="s">
        <v>14</v>
      </c>
      <c r="F144" s="27" t="s">
        <v>180</v>
      </c>
      <c r="G144" s="26">
        <v>1000</v>
      </c>
      <c r="H144" s="27" t="str">
        <f t="shared" si="1"/>
        <v>นายนา วังหลัง</v>
      </c>
      <c r="I144" s="31">
        <v>1000</v>
      </c>
      <c r="J144" s="27" t="s">
        <v>16</v>
      </c>
      <c r="K144" s="28" t="s">
        <v>435</v>
      </c>
    </row>
    <row r="145" spans="1:11" ht="87">
      <c r="A145" s="24">
        <v>142</v>
      </c>
      <c r="B145" s="25" t="s">
        <v>436</v>
      </c>
      <c r="C145" s="26">
        <v>16000</v>
      </c>
      <c r="D145" s="26">
        <v>16000</v>
      </c>
      <c r="E145" s="24" t="s">
        <v>14</v>
      </c>
      <c r="F145" s="27" t="s">
        <v>437</v>
      </c>
      <c r="G145" s="26">
        <v>16000</v>
      </c>
      <c r="H145" s="27" t="str">
        <f t="shared" si="1"/>
        <v>สมหมายการยาง</v>
      </c>
      <c r="I145" s="31">
        <v>15880</v>
      </c>
      <c r="J145" s="27" t="s">
        <v>16</v>
      </c>
      <c r="K145" s="28" t="s">
        <v>438</v>
      </c>
    </row>
    <row r="146" spans="1:11" ht="87">
      <c r="A146" s="24">
        <v>143</v>
      </c>
      <c r="B146" s="25" t="s">
        <v>439</v>
      </c>
      <c r="C146" s="26">
        <v>400000</v>
      </c>
      <c r="D146" s="26">
        <v>393777.27</v>
      </c>
      <c r="E146" s="24" t="s">
        <v>14</v>
      </c>
      <c r="F146" s="27" t="s">
        <v>209</v>
      </c>
      <c r="G146" s="26">
        <v>393777.27</v>
      </c>
      <c r="H146" s="27" t="str">
        <f t="shared" si="1"/>
        <v>หจก.กังวาลย์พาณิชย์ ก่อสร้าง</v>
      </c>
      <c r="I146" s="31">
        <v>393500</v>
      </c>
      <c r="J146" s="27" t="s">
        <v>16</v>
      </c>
      <c r="K146" s="28" t="s">
        <v>440</v>
      </c>
    </row>
    <row r="147" spans="1:11" ht="65.25">
      <c r="A147" s="24">
        <v>144</v>
      </c>
      <c r="B147" s="25" t="s">
        <v>441</v>
      </c>
      <c r="C147" s="26">
        <v>499000</v>
      </c>
      <c r="D147" s="26">
        <v>404554.31</v>
      </c>
      <c r="E147" s="24" t="s">
        <v>14</v>
      </c>
      <c r="F147" s="27" t="s">
        <v>192</v>
      </c>
      <c r="G147" s="26">
        <v>404000</v>
      </c>
      <c r="H147" s="27" t="str">
        <f t="shared" si="1"/>
        <v>หจก.บุญธนภัทร ลือชา</v>
      </c>
      <c r="I147" s="31">
        <v>404000</v>
      </c>
      <c r="J147" s="27" t="s">
        <v>16</v>
      </c>
      <c r="K147" s="28" t="s">
        <v>442</v>
      </c>
    </row>
    <row r="148" spans="1:11" ht="65.25">
      <c r="A148" s="24">
        <v>145</v>
      </c>
      <c r="B148" s="25" t="s">
        <v>443</v>
      </c>
      <c r="C148" s="26">
        <v>499700</v>
      </c>
      <c r="D148" s="26">
        <v>430437.42</v>
      </c>
      <c r="E148" s="24" t="s">
        <v>14</v>
      </c>
      <c r="F148" s="27" t="s">
        <v>209</v>
      </c>
      <c r="G148" s="26">
        <v>430437.42</v>
      </c>
      <c r="H148" s="27" t="str">
        <f t="shared" ref="H148:H193" si="2">F148</f>
        <v>หจก.กังวาลย์พาณิชย์ ก่อสร้าง</v>
      </c>
      <c r="I148" s="31">
        <v>430000</v>
      </c>
      <c r="J148" s="27" t="s">
        <v>16</v>
      </c>
      <c r="K148" s="28" t="s">
        <v>444</v>
      </c>
    </row>
    <row r="149" spans="1:11" ht="65.25">
      <c r="A149" s="24">
        <v>146</v>
      </c>
      <c r="B149" s="25" t="s">
        <v>445</v>
      </c>
      <c r="C149" s="26">
        <v>56000</v>
      </c>
      <c r="D149" s="26">
        <v>2315</v>
      </c>
      <c r="E149" s="24" t="s">
        <v>14</v>
      </c>
      <c r="F149" s="27" t="s">
        <v>34</v>
      </c>
      <c r="G149" s="26">
        <v>2315</v>
      </c>
      <c r="H149" s="27" t="str">
        <f t="shared" si="2"/>
        <v>เวียงแก่นพาณิชย์</v>
      </c>
      <c r="I149" s="31">
        <v>2315</v>
      </c>
      <c r="J149" s="27" t="s">
        <v>16</v>
      </c>
      <c r="K149" s="28" t="s">
        <v>446</v>
      </c>
    </row>
    <row r="150" spans="1:11" ht="65.25">
      <c r="A150" s="24">
        <v>147</v>
      </c>
      <c r="B150" s="25" t="s">
        <v>447</v>
      </c>
      <c r="C150" s="26">
        <v>56000</v>
      </c>
      <c r="D150" s="26">
        <v>4982</v>
      </c>
      <c r="E150" s="24" t="s">
        <v>14</v>
      </c>
      <c r="F150" s="27" t="s">
        <v>34</v>
      </c>
      <c r="G150" s="26">
        <v>4982</v>
      </c>
      <c r="H150" s="27" t="str">
        <f t="shared" si="2"/>
        <v>เวียงแก่นพาณิชย์</v>
      </c>
      <c r="I150" s="30">
        <v>4982</v>
      </c>
      <c r="J150" s="27" t="s">
        <v>16</v>
      </c>
      <c r="K150" s="28" t="s">
        <v>448</v>
      </c>
    </row>
    <row r="151" spans="1:11" ht="65.25">
      <c r="A151" s="24">
        <v>148</v>
      </c>
      <c r="B151" s="25" t="s">
        <v>449</v>
      </c>
      <c r="C151" s="26">
        <v>56000</v>
      </c>
      <c r="D151" s="26">
        <v>3948</v>
      </c>
      <c r="E151" s="24" t="s">
        <v>14</v>
      </c>
      <c r="F151" s="27" t="s">
        <v>34</v>
      </c>
      <c r="G151" s="26">
        <v>3948</v>
      </c>
      <c r="H151" s="27" t="str">
        <f t="shared" si="2"/>
        <v>เวียงแก่นพาณิชย์</v>
      </c>
      <c r="I151" s="30">
        <v>3948</v>
      </c>
      <c r="J151" s="27" t="s">
        <v>16</v>
      </c>
      <c r="K151" s="28" t="s">
        <v>450</v>
      </c>
    </row>
    <row r="152" spans="1:11" ht="65.25">
      <c r="A152" s="24">
        <v>149</v>
      </c>
      <c r="B152" s="25" t="s">
        <v>451</v>
      </c>
      <c r="C152" s="26">
        <v>56000</v>
      </c>
      <c r="D152" s="26">
        <v>2875</v>
      </c>
      <c r="E152" s="24" t="s">
        <v>14</v>
      </c>
      <c r="F152" s="27" t="s">
        <v>34</v>
      </c>
      <c r="G152" s="26">
        <v>2875</v>
      </c>
      <c r="H152" s="27" t="str">
        <f t="shared" si="2"/>
        <v>เวียงแก่นพาณิชย์</v>
      </c>
      <c r="I152" s="30">
        <v>2875</v>
      </c>
      <c r="J152" s="27" t="s">
        <v>16</v>
      </c>
      <c r="K152" s="28" t="s">
        <v>452</v>
      </c>
    </row>
    <row r="153" spans="1:11" ht="65.25">
      <c r="A153" s="24">
        <v>150</v>
      </c>
      <c r="B153" s="25" t="s">
        <v>453</v>
      </c>
      <c r="C153" s="26">
        <v>56000</v>
      </c>
      <c r="D153" s="26">
        <v>3000</v>
      </c>
      <c r="E153" s="24" t="s">
        <v>14</v>
      </c>
      <c r="F153" s="27" t="s">
        <v>34</v>
      </c>
      <c r="G153" s="26">
        <v>3000</v>
      </c>
      <c r="H153" s="27" t="str">
        <f t="shared" si="2"/>
        <v>เวียงแก่นพาณิชย์</v>
      </c>
      <c r="I153" s="30">
        <v>3000</v>
      </c>
      <c r="J153" s="27" t="s">
        <v>16</v>
      </c>
      <c r="K153" s="28" t="s">
        <v>454</v>
      </c>
    </row>
    <row r="154" spans="1:11" ht="65.25">
      <c r="A154" s="24">
        <v>151</v>
      </c>
      <c r="B154" s="25" t="s">
        <v>455</v>
      </c>
      <c r="C154" s="26">
        <v>56000</v>
      </c>
      <c r="D154" s="26">
        <v>2938</v>
      </c>
      <c r="E154" s="24" t="s">
        <v>14</v>
      </c>
      <c r="F154" s="27" t="s">
        <v>34</v>
      </c>
      <c r="G154" s="26">
        <v>2938</v>
      </c>
      <c r="H154" s="27" t="str">
        <f t="shared" si="2"/>
        <v>เวียงแก่นพาณิชย์</v>
      </c>
      <c r="I154" s="30">
        <v>2938</v>
      </c>
      <c r="J154" s="27" t="s">
        <v>16</v>
      </c>
      <c r="K154" s="28" t="s">
        <v>456</v>
      </c>
    </row>
    <row r="155" spans="1:11" ht="65.25">
      <c r="A155" s="24">
        <v>152</v>
      </c>
      <c r="B155" s="25" t="s">
        <v>457</v>
      </c>
      <c r="C155" s="26">
        <v>50000</v>
      </c>
      <c r="D155" s="26">
        <v>1400</v>
      </c>
      <c r="E155" s="24" t="s">
        <v>14</v>
      </c>
      <c r="F155" s="27" t="s">
        <v>37</v>
      </c>
      <c r="G155" s="26">
        <v>1400</v>
      </c>
      <c r="H155" s="27" t="str">
        <f t="shared" si="2"/>
        <v>บีแอลซีคอมพิวเตอร์</v>
      </c>
      <c r="I155" s="30">
        <v>1300</v>
      </c>
      <c r="J155" s="27" t="s">
        <v>16</v>
      </c>
      <c r="K155" s="28" t="s">
        <v>458</v>
      </c>
    </row>
    <row r="156" spans="1:11" ht="130.5">
      <c r="A156" s="24">
        <v>153</v>
      </c>
      <c r="B156" s="25" t="s">
        <v>459</v>
      </c>
      <c r="C156" s="26">
        <v>2580</v>
      </c>
      <c r="D156" s="26">
        <v>2580</v>
      </c>
      <c r="E156" s="24" t="s">
        <v>14</v>
      </c>
      <c r="F156" s="27" t="s">
        <v>37</v>
      </c>
      <c r="G156" s="26">
        <v>2580</v>
      </c>
      <c r="H156" s="27" t="str">
        <f t="shared" si="2"/>
        <v>บีแอลซีคอมพิวเตอร์</v>
      </c>
      <c r="I156" s="30">
        <v>2580</v>
      </c>
      <c r="J156" s="27" t="s">
        <v>16</v>
      </c>
      <c r="K156" s="28" t="s">
        <v>460</v>
      </c>
    </row>
    <row r="157" spans="1:11" ht="65.25">
      <c r="A157" s="24">
        <v>154</v>
      </c>
      <c r="B157" s="25" t="s">
        <v>461</v>
      </c>
      <c r="C157" s="26">
        <v>12640</v>
      </c>
      <c r="D157" s="26">
        <v>12640</v>
      </c>
      <c r="E157" s="24" t="s">
        <v>14</v>
      </c>
      <c r="F157" s="27" t="s">
        <v>226</v>
      </c>
      <c r="G157" s="26">
        <v>12640</v>
      </c>
      <c r="H157" s="27" t="str">
        <f t="shared" si="2"/>
        <v>ร้านบิซิเนสคลีนนิ่ง</v>
      </c>
      <c r="I157" s="30">
        <v>12640</v>
      </c>
      <c r="J157" s="27" t="s">
        <v>16</v>
      </c>
      <c r="K157" s="28" t="s">
        <v>462</v>
      </c>
    </row>
    <row r="158" spans="1:11" ht="87">
      <c r="A158" s="24">
        <v>155</v>
      </c>
      <c r="B158" s="25" t="s">
        <v>463</v>
      </c>
      <c r="C158" s="26">
        <v>17000</v>
      </c>
      <c r="D158" s="26">
        <v>17000</v>
      </c>
      <c r="E158" s="24" t="s">
        <v>14</v>
      </c>
      <c r="F158" s="27" t="s">
        <v>464</v>
      </c>
      <c r="G158" s="26">
        <v>17000</v>
      </c>
      <c r="H158" s="27" t="str">
        <f t="shared" si="2"/>
        <v>บริษัท สินธานีอิเล็กทรอนิกค์ จำกัด</v>
      </c>
      <c r="I158" s="30">
        <v>17000</v>
      </c>
      <c r="J158" s="27" t="s">
        <v>16</v>
      </c>
      <c r="K158" s="28" t="s">
        <v>465</v>
      </c>
    </row>
    <row r="159" spans="1:11" ht="130.5">
      <c r="A159" s="24">
        <v>156</v>
      </c>
      <c r="B159" s="25" t="s">
        <v>466</v>
      </c>
      <c r="C159" s="26">
        <v>14000</v>
      </c>
      <c r="D159" s="26">
        <v>14000</v>
      </c>
      <c r="E159" s="24" t="s">
        <v>14</v>
      </c>
      <c r="F159" s="27" t="s">
        <v>467</v>
      </c>
      <c r="G159" s="26">
        <v>14000</v>
      </c>
      <c r="H159" s="27" t="str">
        <f t="shared" si="2"/>
        <v>เวียงแก่นอิเล็กทรอนิกส์</v>
      </c>
      <c r="I159" s="30">
        <v>14000</v>
      </c>
      <c r="J159" s="27" t="s">
        <v>16</v>
      </c>
      <c r="K159" s="28" t="s">
        <v>468</v>
      </c>
    </row>
    <row r="160" spans="1:11" ht="65.25">
      <c r="A160" s="24">
        <v>157</v>
      </c>
      <c r="B160" s="25" t="s">
        <v>469</v>
      </c>
      <c r="C160" s="26">
        <v>50000</v>
      </c>
      <c r="D160" s="26">
        <v>14600</v>
      </c>
      <c r="E160" s="24" t="s">
        <v>14</v>
      </c>
      <c r="F160" s="27" t="s">
        <v>37</v>
      </c>
      <c r="G160" s="26">
        <v>14600</v>
      </c>
      <c r="H160" s="27" t="str">
        <f t="shared" si="2"/>
        <v>บีแอลซีคอมพิวเตอร์</v>
      </c>
      <c r="I160" s="30">
        <v>14600</v>
      </c>
      <c r="J160" s="27" t="s">
        <v>16</v>
      </c>
      <c r="K160" s="28" t="s">
        <v>470</v>
      </c>
    </row>
    <row r="161" spans="1:11" ht="65.25">
      <c r="A161" s="24">
        <v>158</v>
      </c>
      <c r="B161" s="25" t="s">
        <v>471</v>
      </c>
      <c r="C161" s="26">
        <v>5600</v>
      </c>
      <c r="D161" s="26">
        <v>3944</v>
      </c>
      <c r="E161" s="24" t="s">
        <v>14</v>
      </c>
      <c r="F161" s="27" t="s">
        <v>34</v>
      </c>
      <c r="G161" s="26">
        <v>3944</v>
      </c>
      <c r="H161" s="27" t="str">
        <f t="shared" si="2"/>
        <v>เวียงแก่นพาณิชย์</v>
      </c>
      <c r="I161" s="30">
        <v>3944</v>
      </c>
      <c r="J161" s="27" t="s">
        <v>16</v>
      </c>
      <c r="K161" s="28" t="s">
        <v>472</v>
      </c>
    </row>
    <row r="162" spans="1:11" ht="65.25">
      <c r="A162" s="24">
        <v>159</v>
      </c>
      <c r="B162" s="25" t="s">
        <v>473</v>
      </c>
      <c r="C162" s="26">
        <v>36000</v>
      </c>
      <c r="D162" s="26">
        <v>36000</v>
      </c>
      <c r="E162" s="24" t="s">
        <v>14</v>
      </c>
      <c r="F162" s="27" t="s">
        <v>474</v>
      </c>
      <c r="G162" s="26">
        <v>36000</v>
      </c>
      <c r="H162" s="27" t="str">
        <f t="shared" si="2"/>
        <v>บริษัทนอร์ทเทิร์นอาร์ต จำกัด</v>
      </c>
      <c r="I162" s="30">
        <v>36000</v>
      </c>
      <c r="J162" s="27" t="s">
        <v>16</v>
      </c>
      <c r="K162" s="28" t="s">
        <v>475</v>
      </c>
    </row>
    <row r="163" spans="1:11" ht="87">
      <c r="A163" s="24">
        <v>160</v>
      </c>
      <c r="B163" s="25" t="s">
        <v>476</v>
      </c>
      <c r="C163" s="26">
        <v>20000</v>
      </c>
      <c r="D163" s="26">
        <v>20000</v>
      </c>
      <c r="E163" s="24" t="s">
        <v>14</v>
      </c>
      <c r="F163" s="27" t="s">
        <v>477</v>
      </c>
      <c r="G163" s="26">
        <v>20000</v>
      </c>
      <c r="H163" s="27" t="str">
        <f t="shared" si="2"/>
        <v>สหอีเล็ดทรอนิกส์</v>
      </c>
      <c r="I163" s="30">
        <v>20000</v>
      </c>
      <c r="J163" s="27" t="s">
        <v>16</v>
      </c>
      <c r="K163" s="28" t="s">
        <v>478</v>
      </c>
    </row>
    <row r="164" spans="1:11" ht="65.25">
      <c r="A164" s="24">
        <v>161</v>
      </c>
      <c r="B164" s="25" t="s">
        <v>479</v>
      </c>
      <c r="C164" s="26">
        <v>19835</v>
      </c>
      <c r="D164" s="26">
        <v>19835</v>
      </c>
      <c r="E164" s="24" t="s">
        <v>14</v>
      </c>
      <c r="F164" s="27" t="s">
        <v>55</v>
      </c>
      <c r="G164" s="26">
        <v>19835</v>
      </c>
      <c r="H164" s="27" t="str">
        <f t="shared" si="2"/>
        <v>หจก.เฟิร์ส เครื่องเขียนแอนด์ก็อปปี่ปริ้น</v>
      </c>
      <c r="I164" s="30">
        <v>19835</v>
      </c>
      <c r="J164" s="27" t="s">
        <v>16</v>
      </c>
      <c r="K164" s="28" t="s">
        <v>480</v>
      </c>
    </row>
    <row r="165" spans="1:11" ht="87">
      <c r="A165" s="24">
        <v>162</v>
      </c>
      <c r="B165" s="25" t="s">
        <v>481</v>
      </c>
      <c r="C165" s="26">
        <v>2860</v>
      </c>
      <c r="D165" s="26">
        <v>2860</v>
      </c>
      <c r="E165" s="24" t="s">
        <v>14</v>
      </c>
      <c r="F165" s="27" t="s">
        <v>47</v>
      </c>
      <c r="G165" s="26">
        <v>2860</v>
      </c>
      <c r="H165" s="27" t="str">
        <f t="shared" si="2"/>
        <v>องอาจค้าวัสดุ</v>
      </c>
      <c r="I165" s="30">
        <v>2860</v>
      </c>
      <c r="J165" s="27" t="s">
        <v>16</v>
      </c>
      <c r="K165" s="28" t="s">
        <v>482</v>
      </c>
    </row>
    <row r="166" spans="1:11" ht="87">
      <c r="A166" s="24">
        <v>163</v>
      </c>
      <c r="B166" s="25" t="s">
        <v>483</v>
      </c>
      <c r="C166" s="26">
        <v>28600</v>
      </c>
      <c r="D166" s="26">
        <v>28600</v>
      </c>
      <c r="E166" s="24" t="s">
        <v>14</v>
      </c>
      <c r="F166" s="27" t="s">
        <v>356</v>
      </c>
      <c r="G166" s="26">
        <v>27500</v>
      </c>
      <c r="H166" s="27" t="str">
        <f t="shared" si="2"/>
        <v>สวัสดิ์ แอร์เซอร์วิส</v>
      </c>
      <c r="I166" s="30">
        <v>27500</v>
      </c>
      <c r="J166" s="27" t="s">
        <v>16</v>
      </c>
      <c r="K166" s="28" t="s">
        <v>484</v>
      </c>
    </row>
    <row r="167" spans="1:11" ht="130.5">
      <c r="A167" s="24">
        <v>164</v>
      </c>
      <c r="B167" s="25" t="s">
        <v>485</v>
      </c>
      <c r="C167" s="26">
        <v>89162</v>
      </c>
      <c r="D167" s="26">
        <v>89162</v>
      </c>
      <c r="E167" s="24" t="s">
        <v>14</v>
      </c>
      <c r="F167" s="27" t="s">
        <v>486</v>
      </c>
      <c r="G167" s="26">
        <v>89162</v>
      </c>
      <c r="H167" s="27" t="str">
        <f t="shared" si="2"/>
        <v>คำหาพาณิชย์</v>
      </c>
      <c r="I167" s="30">
        <v>89162</v>
      </c>
      <c r="J167" s="27" t="s">
        <v>16</v>
      </c>
      <c r="K167" s="28" t="s">
        <v>487</v>
      </c>
    </row>
    <row r="168" spans="1:11" ht="108.75">
      <c r="A168" s="24">
        <v>165</v>
      </c>
      <c r="B168" s="25" t="s">
        <v>488</v>
      </c>
      <c r="C168" s="26">
        <v>2239948</v>
      </c>
      <c r="D168" s="26">
        <v>2061159.37</v>
      </c>
      <c r="E168" s="27" t="s">
        <v>186</v>
      </c>
      <c r="F168" s="27" t="s">
        <v>489</v>
      </c>
      <c r="G168" s="26">
        <v>1496428</v>
      </c>
      <c r="H168" s="27" t="str">
        <f t="shared" si="2"/>
        <v>หจก.เชียงใหม่ตังอู๋เซ้ง</v>
      </c>
      <c r="I168" s="30">
        <v>1496428</v>
      </c>
      <c r="J168" s="27" t="s">
        <v>16</v>
      </c>
      <c r="K168" s="28" t="s">
        <v>490</v>
      </c>
    </row>
    <row r="169" spans="1:11" ht="65.25">
      <c r="A169" s="24">
        <v>166</v>
      </c>
      <c r="B169" s="25" t="s">
        <v>491</v>
      </c>
      <c r="C169" s="26">
        <v>154829</v>
      </c>
      <c r="D169" s="26">
        <v>154829</v>
      </c>
      <c r="E169" s="24" t="s">
        <v>14</v>
      </c>
      <c r="F169" s="27" t="s">
        <v>492</v>
      </c>
      <c r="G169" s="26">
        <v>110695.5</v>
      </c>
      <c r="H169" s="27" t="str">
        <f t="shared" si="2"/>
        <v>เวียงแก่นอุปกรณ์การแพทย์</v>
      </c>
      <c r="I169" s="32">
        <v>110695.5</v>
      </c>
      <c r="J169" s="27" t="s">
        <v>16</v>
      </c>
      <c r="K169" s="28" t="s">
        <v>493</v>
      </c>
    </row>
    <row r="170" spans="1:11" ht="43.5">
      <c r="A170" s="24">
        <v>167</v>
      </c>
      <c r="B170" s="25" t="s">
        <v>319</v>
      </c>
      <c r="C170" s="26">
        <v>15720</v>
      </c>
      <c r="D170" s="26">
        <v>15720</v>
      </c>
      <c r="E170" s="24" t="s">
        <v>14</v>
      </c>
      <c r="F170" s="27" t="s">
        <v>37</v>
      </c>
      <c r="G170" s="26">
        <v>15720</v>
      </c>
      <c r="H170" s="27" t="str">
        <f t="shared" si="2"/>
        <v>บีแอลซีคอมพิวเตอร์</v>
      </c>
      <c r="I170" s="31">
        <v>15520</v>
      </c>
      <c r="J170" s="27" t="s">
        <v>16</v>
      </c>
      <c r="K170" s="28" t="s">
        <v>494</v>
      </c>
    </row>
    <row r="171" spans="1:11" ht="65.25">
      <c r="A171" s="24">
        <v>168</v>
      </c>
      <c r="B171" s="25" t="s">
        <v>495</v>
      </c>
      <c r="C171" s="26">
        <v>16000</v>
      </c>
      <c r="D171" s="26">
        <v>16000</v>
      </c>
      <c r="E171" s="24" t="s">
        <v>14</v>
      </c>
      <c r="F171" s="27" t="s">
        <v>496</v>
      </c>
      <c r="G171" s="26">
        <v>15200</v>
      </c>
      <c r="H171" s="27" t="str">
        <f t="shared" si="2"/>
        <v>บริษัทเชียงรายเทพวัลย์</v>
      </c>
      <c r="I171" s="30">
        <v>15200</v>
      </c>
      <c r="J171" s="27" t="s">
        <v>16</v>
      </c>
      <c r="K171" s="28" t="s">
        <v>497</v>
      </c>
    </row>
    <row r="172" spans="1:11" ht="87">
      <c r="A172" s="24">
        <v>169</v>
      </c>
      <c r="B172" s="25" t="s">
        <v>498</v>
      </c>
      <c r="C172" s="26">
        <v>280800</v>
      </c>
      <c r="D172" s="26">
        <v>224640</v>
      </c>
      <c r="E172" s="24" t="s">
        <v>14</v>
      </c>
      <c r="F172" s="27" t="s">
        <v>499</v>
      </c>
      <c r="G172" s="26">
        <v>207660</v>
      </c>
      <c r="H172" s="27" t="str">
        <f t="shared" si="2"/>
        <v>ร้านนครเทิงเภสัช สาขาเชียงของ</v>
      </c>
      <c r="I172" s="31">
        <v>179580</v>
      </c>
      <c r="J172" s="27" t="s">
        <v>16</v>
      </c>
      <c r="K172" s="28" t="s">
        <v>500</v>
      </c>
    </row>
    <row r="173" spans="1:11" ht="65.25">
      <c r="A173" s="24">
        <v>170</v>
      </c>
      <c r="B173" s="25" t="s">
        <v>501</v>
      </c>
      <c r="C173" s="26">
        <v>449000</v>
      </c>
      <c r="D173" s="26">
        <v>478367.02</v>
      </c>
      <c r="E173" s="24" t="s">
        <v>14</v>
      </c>
      <c r="F173" s="27" t="s">
        <v>187</v>
      </c>
      <c r="G173" s="26">
        <v>477000</v>
      </c>
      <c r="H173" s="27" t="str">
        <f t="shared" si="2"/>
        <v>ร้านไพศาลก่อสร้าง</v>
      </c>
      <c r="I173" s="30">
        <v>477000</v>
      </c>
      <c r="J173" s="27" t="s">
        <v>16</v>
      </c>
      <c r="K173" s="28" t="s">
        <v>502</v>
      </c>
    </row>
    <row r="174" spans="1:11" ht="65.25">
      <c r="A174" s="24">
        <v>171</v>
      </c>
      <c r="B174" s="25" t="s">
        <v>503</v>
      </c>
      <c r="C174" s="26">
        <v>240400</v>
      </c>
      <c r="D174" s="26">
        <v>238400</v>
      </c>
      <c r="E174" s="24" t="s">
        <v>14</v>
      </c>
      <c r="F174" s="27" t="s">
        <v>504</v>
      </c>
      <c r="G174" s="26">
        <v>238400</v>
      </c>
      <c r="H174" s="27" t="str">
        <f t="shared" si="2"/>
        <v>ร้านอภิดุลย์อิเล็กทรอนิกส์</v>
      </c>
      <c r="I174" s="30">
        <v>236800</v>
      </c>
      <c r="J174" s="27" t="s">
        <v>16</v>
      </c>
      <c r="K174" s="28" t="s">
        <v>505</v>
      </c>
    </row>
    <row r="175" spans="1:11" ht="87">
      <c r="A175" s="24">
        <v>172</v>
      </c>
      <c r="B175" s="25" t="s">
        <v>244</v>
      </c>
      <c r="C175" s="26">
        <v>400000</v>
      </c>
      <c r="D175" s="26">
        <v>345369.93</v>
      </c>
      <c r="E175" s="24" t="s">
        <v>14</v>
      </c>
      <c r="F175" s="27" t="s">
        <v>209</v>
      </c>
      <c r="G175" s="26">
        <v>345369.93</v>
      </c>
      <c r="H175" s="27" t="str">
        <f t="shared" si="2"/>
        <v>หจก.กังวาลย์พาณิชย์ ก่อสร้าง</v>
      </c>
      <c r="I175" s="31">
        <v>345000</v>
      </c>
      <c r="J175" s="27" t="s">
        <v>16</v>
      </c>
      <c r="K175" s="28" t="s">
        <v>506</v>
      </c>
    </row>
    <row r="176" spans="1:11" ht="87">
      <c r="A176" s="24">
        <v>173</v>
      </c>
      <c r="B176" s="25" t="s">
        <v>507</v>
      </c>
      <c r="C176" s="26">
        <v>270</v>
      </c>
      <c r="D176" s="26">
        <v>270</v>
      </c>
      <c r="E176" s="24" t="s">
        <v>14</v>
      </c>
      <c r="F176" s="27" t="s">
        <v>508</v>
      </c>
      <c r="G176" s="26">
        <v>270</v>
      </c>
      <c r="H176" s="27" t="str">
        <f t="shared" si="2"/>
        <v>บริษัทกรีนวิง จำกัด</v>
      </c>
      <c r="I176" s="31">
        <v>270</v>
      </c>
      <c r="J176" s="27" t="s">
        <v>16</v>
      </c>
      <c r="K176" s="28" t="s">
        <v>509</v>
      </c>
    </row>
    <row r="177" spans="1:11" ht="87">
      <c r="A177" s="24">
        <v>174</v>
      </c>
      <c r="B177" s="25" t="s">
        <v>510</v>
      </c>
      <c r="C177" s="26">
        <v>401000</v>
      </c>
      <c r="D177" s="26">
        <v>345647.05</v>
      </c>
      <c r="E177" s="24" t="s">
        <v>14</v>
      </c>
      <c r="F177" s="27" t="s">
        <v>96</v>
      </c>
      <c r="G177" s="26">
        <v>345647.05</v>
      </c>
      <c r="H177" s="27" t="str">
        <f t="shared" si="2"/>
        <v>หจก.แม่สลองนอกขนส่งและค้าวัสดุ</v>
      </c>
      <c r="I177" s="31">
        <v>345000</v>
      </c>
      <c r="J177" s="27" t="s">
        <v>16</v>
      </c>
      <c r="K177" s="28" t="s">
        <v>511</v>
      </c>
    </row>
    <row r="178" spans="1:11" ht="65.25">
      <c r="A178" s="24">
        <v>175</v>
      </c>
      <c r="B178" s="25" t="s">
        <v>512</v>
      </c>
      <c r="C178" s="26">
        <v>77000</v>
      </c>
      <c r="D178" s="26">
        <v>77000</v>
      </c>
      <c r="E178" s="24" t="s">
        <v>14</v>
      </c>
      <c r="F178" s="27" t="s">
        <v>62</v>
      </c>
      <c r="G178" s="26">
        <v>75420</v>
      </c>
      <c r="H178" s="27" t="str">
        <f t="shared" si="2"/>
        <v>หจก.เควีซีคอมพิวเตอร์</v>
      </c>
      <c r="I178" s="30">
        <v>75420</v>
      </c>
      <c r="J178" s="27" t="s">
        <v>16</v>
      </c>
      <c r="K178" s="28" t="s">
        <v>513</v>
      </c>
    </row>
    <row r="179" spans="1:11" ht="65.25">
      <c r="A179" s="24">
        <v>176</v>
      </c>
      <c r="B179" s="25" t="s">
        <v>514</v>
      </c>
      <c r="C179" s="26">
        <v>50000</v>
      </c>
      <c r="D179" s="26">
        <v>12000</v>
      </c>
      <c r="E179" s="24" t="s">
        <v>14</v>
      </c>
      <c r="F179" s="27" t="s">
        <v>515</v>
      </c>
      <c r="G179" s="26">
        <v>12000</v>
      </c>
      <c r="H179" s="27" t="str">
        <f t="shared" si="2"/>
        <v>นายรังสรรค์ อยู่ลืม</v>
      </c>
      <c r="I179" s="31">
        <v>12000</v>
      </c>
      <c r="J179" s="27" t="s">
        <v>16</v>
      </c>
      <c r="K179" s="28" t="s">
        <v>516</v>
      </c>
    </row>
    <row r="180" spans="1:11" ht="87">
      <c r="A180" s="24">
        <v>177</v>
      </c>
      <c r="B180" s="25" t="s">
        <v>517</v>
      </c>
      <c r="C180" s="26">
        <v>15000</v>
      </c>
      <c r="D180" s="26">
        <v>13000</v>
      </c>
      <c r="E180" s="24" t="s">
        <v>14</v>
      </c>
      <c r="F180" s="27" t="s">
        <v>518</v>
      </c>
      <c r="G180" s="26">
        <v>13000</v>
      </c>
      <c r="H180" s="27" t="str">
        <f t="shared" si="2"/>
        <v>บริษัท ชอวัดรักส์ จำกัด</v>
      </c>
      <c r="I180" s="31">
        <v>13000</v>
      </c>
      <c r="J180" s="27" t="s">
        <v>16</v>
      </c>
      <c r="K180" s="28" t="s">
        <v>519</v>
      </c>
    </row>
    <row r="181" spans="1:11" ht="65.25">
      <c r="A181" s="24">
        <v>178</v>
      </c>
      <c r="B181" s="25" t="s">
        <v>520</v>
      </c>
      <c r="C181" s="26">
        <v>200900</v>
      </c>
      <c r="D181" s="26">
        <v>169831.82</v>
      </c>
      <c r="E181" s="24" t="s">
        <v>14</v>
      </c>
      <c r="F181" s="27" t="s">
        <v>187</v>
      </c>
      <c r="G181" s="26">
        <v>169000</v>
      </c>
      <c r="H181" s="27" t="str">
        <f t="shared" si="2"/>
        <v>ร้านไพศาลก่อสร้าง</v>
      </c>
      <c r="I181" s="31">
        <v>169000</v>
      </c>
      <c r="J181" s="27" t="s">
        <v>16</v>
      </c>
      <c r="K181" s="28" t="s">
        <v>521</v>
      </c>
    </row>
    <row r="182" spans="1:11" ht="65.25">
      <c r="A182" s="24">
        <v>179</v>
      </c>
      <c r="B182" s="25" t="s">
        <v>522</v>
      </c>
      <c r="C182" s="26">
        <v>876</v>
      </c>
      <c r="D182" s="26">
        <v>876</v>
      </c>
      <c r="E182" s="24" t="s">
        <v>14</v>
      </c>
      <c r="F182" s="27" t="s">
        <v>523</v>
      </c>
      <c r="G182" s="26">
        <v>876</v>
      </c>
      <c r="H182" s="27" t="str">
        <f t="shared" si="2"/>
        <v>ร้านโปรปริ้น แอดเวอร์ไทซิง</v>
      </c>
      <c r="I182" s="27">
        <v>876</v>
      </c>
      <c r="J182" s="27" t="s">
        <v>16</v>
      </c>
      <c r="K182" s="28" t="s">
        <v>524</v>
      </c>
    </row>
    <row r="183" spans="1:11" ht="87">
      <c r="A183" s="24">
        <v>180</v>
      </c>
      <c r="B183" s="25" t="s">
        <v>525</v>
      </c>
      <c r="C183" s="26">
        <v>390</v>
      </c>
      <c r="D183" s="26">
        <v>390</v>
      </c>
      <c r="E183" s="24" t="s">
        <v>14</v>
      </c>
      <c r="F183" s="27" t="s">
        <v>47</v>
      </c>
      <c r="G183" s="26">
        <v>390</v>
      </c>
      <c r="H183" s="27" t="str">
        <f t="shared" si="2"/>
        <v>องอาจค้าวัสดุ</v>
      </c>
      <c r="I183" s="27">
        <v>390</v>
      </c>
      <c r="J183" s="27" t="s">
        <v>16</v>
      </c>
      <c r="K183" s="28" t="s">
        <v>526</v>
      </c>
    </row>
    <row r="184" spans="1:11" ht="65.25">
      <c r="A184" s="24">
        <v>181</v>
      </c>
      <c r="B184" s="25" t="s">
        <v>527</v>
      </c>
      <c r="C184" s="26">
        <v>40808</v>
      </c>
      <c r="D184" s="26">
        <v>40808</v>
      </c>
      <c r="E184" s="24" t="s">
        <v>14</v>
      </c>
      <c r="F184" s="27" t="s">
        <v>55</v>
      </c>
      <c r="G184" s="26">
        <v>40808</v>
      </c>
      <c r="H184" s="27" t="str">
        <f t="shared" si="2"/>
        <v>หจก.เฟิร์ส เครื่องเขียนแอนด์ก็อปปี่ปริ้น</v>
      </c>
      <c r="I184" s="31">
        <v>40698</v>
      </c>
      <c r="J184" s="27" t="s">
        <v>16</v>
      </c>
      <c r="K184" s="28" t="s">
        <v>528</v>
      </c>
    </row>
    <row r="185" spans="1:11" ht="65.25">
      <c r="A185" s="24">
        <v>182</v>
      </c>
      <c r="B185" s="25" t="s">
        <v>529</v>
      </c>
      <c r="C185" s="26">
        <v>100000</v>
      </c>
      <c r="D185" s="26">
        <v>100000</v>
      </c>
      <c r="E185" s="24" t="s">
        <v>14</v>
      </c>
      <c r="F185" s="27" t="s">
        <v>530</v>
      </c>
      <c r="G185" s="26">
        <v>99550</v>
      </c>
      <c r="H185" s="27" t="str">
        <f t="shared" si="2"/>
        <v>เวียงแก่นการไฟฟ้า</v>
      </c>
      <c r="I185" s="31">
        <v>99150</v>
      </c>
      <c r="J185" s="27" t="s">
        <v>16</v>
      </c>
      <c r="K185" s="28" t="s">
        <v>531</v>
      </c>
    </row>
    <row r="186" spans="1:11" ht="65.25">
      <c r="A186" s="24">
        <v>183</v>
      </c>
      <c r="B186" s="25" t="s">
        <v>532</v>
      </c>
      <c r="C186" s="26">
        <v>50000</v>
      </c>
      <c r="D186" s="26">
        <v>17600</v>
      </c>
      <c r="E186" s="24" t="s">
        <v>14</v>
      </c>
      <c r="F186" s="27" t="s">
        <v>37</v>
      </c>
      <c r="G186" s="26">
        <v>17600</v>
      </c>
      <c r="H186" s="27" t="str">
        <f t="shared" si="2"/>
        <v>บีแอลซีคอมพิวเตอร์</v>
      </c>
      <c r="I186" s="31">
        <v>17300</v>
      </c>
      <c r="J186" s="27" t="s">
        <v>16</v>
      </c>
      <c r="K186" s="28" t="s">
        <v>533</v>
      </c>
    </row>
    <row r="187" spans="1:11" ht="65.25">
      <c r="A187" s="24">
        <v>184</v>
      </c>
      <c r="B187" s="25" t="s">
        <v>321</v>
      </c>
      <c r="C187" s="26">
        <v>34540</v>
      </c>
      <c r="D187" s="26">
        <v>34540</v>
      </c>
      <c r="E187" s="24" t="s">
        <v>14</v>
      </c>
      <c r="F187" s="27" t="s">
        <v>37</v>
      </c>
      <c r="G187" s="26">
        <v>34540</v>
      </c>
      <c r="H187" s="27" t="str">
        <f t="shared" si="2"/>
        <v>บีแอลซีคอมพิวเตอร์</v>
      </c>
      <c r="I187" s="31">
        <v>34000</v>
      </c>
      <c r="J187" s="27" t="s">
        <v>16</v>
      </c>
      <c r="K187" s="28" t="s">
        <v>534</v>
      </c>
    </row>
    <row r="188" spans="1:11" ht="45" customHeight="1">
      <c r="A188" s="24">
        <v>185</v>
      </c>
      <c r="B188" s="25" t="s">
        <v>535</v>
      </c>
      <c r="C188" s="26">
        <v>2090</v>
      </c>
      <c r="D188" s="26">
        <v>2090</v>
      </c>
      <c r="E188" s="24" t="s">
        <v>14</v>
      </c>
      <c r="F188" s="27" t="s">
        <v>47</v>
      </c>
      <c r="G188" s="26">
        <v>2090</v>
      </c>
      <c r="H188" s="27" t="str">
        <f t="shared" si="2"/>
        <v>องอาจค้าวัสดุ</v>
      </c>
      <c r="I188" s="31">
        <v>2090</v>
      </c>
      <c r="J188" s="27" t="s">
        <v>16</v>
      </c>
      <c r="K188" s="28" t="s">
        <v>536</v>
      </c>
    </row>
    <row r="189" spans="1:11" ht="65.25">
      <c r="A189" s="24">
        <v>186</v>
      </c>
      <c r="B189" s="25" t="s">
        <v>537</v>
      </c>
      <c r="C189" s="26">
        <v>5000</v>
      </c>
      <c r="D189" s="26">
        <v>5000</v>
      </c>
      <c r="E189" s="24" t="s">
        <v>14</v>
      </c>
      <c r="F189" s="27" t="s">
        <v>538</v>
      </c>
      <c r="G189" s="26">
        <v>5000</v>
      </c>
      <c r="H189" s="27" t="str">
        <f t="shared" si="2"/>
        <v>นายสายันธ์ ย่อมเยา</v>
      </c>
      <c r="I189" s="31">
        <v>5000</v>
      </c>
      <c r="J189" s="27" t="s">
        <v>16</v>
      </c>
      <c r="K189" s="28" t="s">
        <v>539</v>
      </c>
    </row>
    <row r="190" spans="1:11" ht="65.25">
      <c r="A190" s="24">
        <v>187</v>
      </c>
      <c r="B190" s="25" t="s">
        <v>540</v>
      </c>
      <c r="C190" s="26">
        <v>15234</v>
      </c>
      <c r="D190" s="26">
        <v>15234</v>
      </c>
      <c r="E190" s="24" t="s">
        <v>14</v>
      </c>
      <c r="F190" s="27" t="s">
        <v>55</v>
      </c>
      <c r="G190" s="26">
        <v>15234</v>
      </c>
      <c r="H190" s="27" t="str">
        <f t="shared" si="2"/>
        <v>หจก.เฟิร์ส เครื่องเขียนแอนด์ก็อปปี่ปริ้น</v>
      </c>
      <c r="I190" s="31">
        <v>15174</v>
      </c>
      <c r="J190" s="27" t="s">
        <v>16</v>
      </c>
      <c r="K190" s="28" t="s">
        <v>541</v>
      </c>
    </row>
    <row r="191" spans="1:11" ht="55.5" customHeight="1">
      <c r="A191" s="24">
        <v>188</v>
      </c>
      <c r="B191" s="25" t="s">
        <v>542</v>
      </c>
      <c r="C191" s="26">
        <v>304200</v>
      </c>
      <c r="D191" s="26">
        <v>245793.23</v>
      </c>
      <c r="E191" s="24" t="s">
        <v>14</v>
      </c>
      <c r="F191" s="27" t="s">
        <v>192</v>
      </c>
      <c r="G191" s="26">
        <v>244564.26</v>
      </c>
      <c r="H191" s="27" t="str">
        <f t="shared" si="2"/>
        <v>หจก.บุญธนภัทร ลือชา</v>
      </c>
      <c r="I191" s="32">
        <v>244564.26</v>
      </c>
      <c r="J191" s="27" t="s">
        <v>16</v>
      </c>
      <c r="K191" s="28" t="s">
        <v>543</v>
      </c>
    </row>
    <row r="192" spans="1:11" ht="65.25">
      <c r="A192" s="24">
        <v>189</v>
      </c>
      <c r="B192" s="25" t="s">
        <v>544</v>
      </c>
      <c r="C192" s="26">
        <v>75600</v>
      </c>
      <c r="D192" s="26">
        <v>65613.41</v>
      </c>
      <c r="E192" s="24" t="s">
        <v>14</v>
      </c>
      <c r="F192" s="27" t="s">
        <v>192</v>
      </c>
      <c r="G192" s="26">
        <v>65000</v>
      </c>
      <c r="H192" s="27" t="str">
        <f t="shared" si="2"/>
        <v>หจก.บุญธนภัทร ลือชา</v>
      </c>
      <c r="I192" s="31">
        <v>65000</v>
      </c>
      <c r="J192" s="27" t="s">
        <v>16</v>
      </c>
      <c r="K192" s="28" t="s">
        <v>545</v>
      </c>
    </row>
    <row r="193" spans="1:11" ht="65.25">
      <c r="A193" s="24">
        <v>190</v>
      </c>
      <c r="B193" s="25" t="s">
        <v>546</v>
      </c>
      <c r="C193" s="26">
        <v>1064</v>
      </c>
      <c r="D193" s="26">
        <v>1064</v>
      </c>
      <c r="E193" s="24" t="s">
        <v>14</v>
      </c>
      <c r="F193" s="27" t="s">
        <v>523</v>
      </c>
      <c r="G193" s="26">
        <v>1064</v>
      </c>
      <c r="H193" s="27" t="str">
        <f t="shared" si="2"/>
        <v>ร้านโปรปริ้น แอดเวอร์ไทซิง</v>
      </c>
      <c r="I193" s="31">
        <v>1064</v>
      </c>
      <c r="J193" s="27" t="s">
        <v>16</v>
      </c>
      <c r="K193" s="28" t="s">
        <v>547</v>
      </c>
    </row>
    <row r="194" spans="1:11" ht="43.5">
      <c r="A194" s="24">
        <v>191</v>
      </c>
      <c r="B194" s="25" t="s">
        <v>113</v>
      </c>
      <c r="C194" s="26">
        <v>20900</v>
      </c>
      <c r="D194" s="26">
        <v>20900</v>
      </c>
      <c r="E194" s="24" t="s">
        <v>14</v>
      </c>
      <c r="F194" s="27" t="s">
        <v>112</v>
      </c>
      <c r="G194" s="26">
        <v>20500</v>
      </c>
      <c r="H194" s="27" t="str">
        <f>F194</f>
        <v>หจก.เทพสุตินการเกษตร</v>
      </c>
      <c r="I194" s="32">
        <v>20500</v>
      </c>
      <c r="J194" s="27" t="s">
        <v>16</v>
      </c>
      <c r="K194" s="28" t="s">
        <v>114</v>
      </c>
    </row>
    <row r="195" spans="1:11" ht="87">
      <c r="A195" s="24">
        <v>192</v>
      </c>
      <c r="B195" s="25" t="s">
        <v>111</v>
      </c>
      <c r="C195" s="26">
        <v>20000</v>
      </c>
      <c r="D195" s="26">
        <v>20000</v>
      </c>
      <c r="E195" s="24" t="s">
        <v>14</v>
      </c>
      <c r="F195" s="27" t="s">
        <v>112</v>
      </c>
      <c r="G195" s="26">
        <v>13900</v>
      </c>
      <c r="H195" s="27" t="str">
        <f>F195</f>
        <v>หจก.เทพสุตินการเกษตร</v>
      </c>
      <c r="I195" s="32">
        <v>13700</v>
      </c>
      <c r="J195" s="27" t="s">
        <v>16</v>
      </c>
      <c r="K195" s="28" t="s">
        <v>71</v>
      </c>
    </row>
    <row r="196" spans="1:11" ht="43.5">
      <c r="A196" s="24">
        <v>193</v>
      </c>
      <c r="B196" s="25" t="s">
        <v>115</v>
      </c>
      <c r="C196" s="26">
        <v>22084</v>
      </c>
      <c r="D196" s="26">
        <v>22084</v>
      </c>
      <c r="E196" s="24" t="s">
        <v>14</v>
      </c>
      <c r="F196" s="27" t="s">
        <v>116</v>
      </c>
      <c r="G196" s="26">
        <v>20640</v>
      </c>
      <c r="H196" s="27" t="str">
        <f t="shared" ref="H196:I211" si="3">F196</f>
        <v>หจก.สะสมทรัพย์ 2013</v>
      </c>
      <c r="I196" s="32">
        <v>20640</v>
      </c>
      <c r="J196" s="27" t="s">
        <v>16</v>
      </c>
      <c r="K196" s="28" t="s">
        <v>117</v>
      </c>
    </row>
    <row r="197" spans="1:11" ht="108.75">
      <c r="A197" s="24">
        <v>194</v>
      </c>
      <c r="B197" s="25" t="s">
        <v>118</v>
      </c>
      <c r="C197" s="26">
        <v>15000</v>
      </c>
      <c r="D197" s="26">
        <v>15000</v>
      </c>
      <c r="E197" s="24" t="s">
        <v>14</v>
      </c>
      <c r="F197" s="27" t="s">
        <v>119</v>
      </c>
      <c r="G197" s="26">
        <v>15000</v>
      </c>
      <c r="H197" s="27" t="str">
        <f t="shared" si="3"/>
        <v>นายพิษณุพงษ์  หัตถกอง</v>
      </c>
      <c r="I197" s="32">
        <v>15000</v>
      </c>
      <c r="J197" s="27" t="s">
        <v>16</v>
      </c>
      <c r="K197" s="28" t="s">
        <v>120</v>
      </c>
    </row>
    <row r="198" spans="1:11" ht="65.25">
      <c r="A198" s="24">
        <v>195</v>
      </c>
      <c r="B198" s="25" t="s">
        <v>121</v>
      </c>
      <c r="C198" s="26">
        <v>62000</v>
      </c>
      <c r="D198" s="26">
        <v>3960</v>
      </c>
      <c r="E198" s="24" t="s">
        <v>14</v>
      </c>
      <c r="F198" s="27" t="s">
        <v>70</v>
      </c>
      <c r="G198" s="26">
        <v>3960</v>
      </c>
      <c r="H198" s="27" t="str">
        <f t="shared" si="3"/>
        <v>พรทิพย์การค้า</v>
      </c>
      <c r="I198" s="32">
        <v>3960</v>
      </c>
      <c r="J198" s="27" t="s">
        <v>16</v>
      </c>
      <c r="K198" s="28" t="s">
        <v>122</v>
      </c>
    </row>
    <row r="199" spans="1:11" ht="108.75">
      <c r="A199" s="24">
        <v>196</v>
      </c>
      <c r="B199" s="25" t="s">
        <v>123</v>
      </c>
      <c r="C199" s="26">
        <v>30000</v>
      </c>
      <c r="D199" s="26">
        <v>30000</v>
      </c>
      <c r="E199" s="24" t="s">
        <v>14</v>
      </c>
      <c r="F199" s="27" t="s">
        <v>119</v>
      </c>
      <c r="G199" s="26">
        <v>30000</v>
      </c>
      <c r="H199" s="27" t="str">
        <f t="shared" si="3"/>
        <v>นายพิษณุพงษ์  หัตถกอง</v>
      </c>
      <c r="I199" s="32">
        <v>30000</v>
      </c>
      <c r="J199" s="27" t="s">
        <v>16</v>
      </c>
      <c r="K199" s="28" t="s">
        <v>124</v>
      </c>
    </row>
    <row r="200" spans="1:11" ht="65.25">
      <c r="A200" s="24">
        <v>197</v>
      </c>
      <c r="B200" s="25" t="s">
        <v>125</v>
      </c>
      <c r="C200" s="26">
        <v>62000</v>
      </c>
      <c r="D200" s="26">
        <v>62000</v>
      </c>
      <c r="E200" s="24" t="s">
        <v>14</v>
      </c>
      <c r="F200" s="27" t="s">
        <v>70</v>
      </c>
      <c r="G200" s="26">
        <v>4980</v>
      </c>
      <c r="H200" s="27" t="str">
        <f t="shared" si="3"/>
        <v>พรทิพย์การค้า</v>
      </c>
      <c r="I200" s="32">
        <v>4980</v>
      </c>
      <c r="J200" s="27" t="s">
        <v>16</v>
      </c>
      <c r="K200" s="28" t="s">
        <v>126</v>
      </c>
    </row>
    <row r="201" spans="1:11" ht="65.25">
      <c r="A201" s="24">
        <v>198</v>
      </c>
      <c r="B201" s="25" t="s">
        <v>127</v>
      </c>
      <c r="C201" s="26">
        <v>2790</v>
      </c>
      <c r="D201" s="26">
        <v>2790</v>
      </c>
      <c r="E201" s="24" t="s">
        <v>14</v>
      </c>
      <c r="F201" s="27" t="s">
        <v>47</v>
      </c>
      <c r="G201" s="26">
        <v>2790</v>
      </c>
      <c r="H201" s="27" t="str">
        <f t="shared" si="3"/>
        <v>องอาจค้าวัสดุ</v>
      </c>
      <c r="I201" s="32">
        <v>2790</v>
      </c>
      <c r="J201" s="27" t="s">
        <v>16</v>
      </c>
      <c r="K201" s="28" t="s">
        <v>128</v>
      </c>
    </row>
    <row r="202" spans="1:11" ht="65.25">
      <c r="A202" s="24">
        <v>199</v>
      </c>
      <c r="B202" s="25" t="s">
        <v>129</v>
      </c>
      <c r="C202" s="26">
        <v>62000</v>
      </c>
      <c r="D202" s="26">
        <v>4980</v>
      </c>
      <c r="E202" s="24" t="s">
        <v>14</v>
      </c>
      <c r="F202" s="27" t="s">
        <v>70</v>
      </c>
      <c r="G202" s="26">
        <v>4980</v>
      </c>
      <c r="H202" s="27" t="str">
        <f t="shared" si="3"/>
        <v>พรทิพย์การค้า</v>
      </c>
      <c r="I202" s="32">
        <v>4980</v>
      </c>
      <c r="J202" s="27" t="s">
        <v>16</v>
      </c>
      <c r="K202" s="28" t="s">
        <v>126</v>
      </c>
    </row>
    <row r="203" spans="1:11" ht="65.25">
      <c r="A203" s="24">
        <v>200</v>
      </c>
      <c r="B203" s="25" t="s">
        <v>130</v>
      </c>
      <c r="C203" s="26">
        <v>5800</v>
      </c>
      <c r="D203" s="26">
        <v>5800</v>
      </c>
      <c r="E203" s="24" t="s">
        <v>14</v>
      </c>
      <c r="F203" s="27" t="s">
        <v>42</v>
      </c>
      <c r="G203" s="26">
        <v>5800</v>
      </c>
      <c r="H203" s="27" t="str">
        <f t="shared" si="3"/>
        <v>นายปรีชา  ช่างปั้น</v>
      </c>
      <c r="I203" s="32">
        <v>5800</v>
      </c>
      <c r="J203" s="27" t="s">
        <v>16</v>
      </c>
      <c r="K203" s="28" t="s">
        <v>131</v>
      </c>
    </row>
    <row r="204" spans="1:11" ht="65.25">
      <c r="A204" s="24">
        <v>201</v>
      </c>
      <c r="B204" s="25" t="s">
        <v>132</v>
      </c>
      <c r="C204" s="26">
        <v>62000</v>
      </c>
      <c r="D204" s="26">
        <v>3810</v>
      </c>
      <c r="E204" s="24" t="s">
        <v>14</v>
      </c>
      <c r="F204" s="27" t="s">
        <v>70</v>
      </c>
      <c r="G204" s="26">
        <v>3810</v>
      </c>
      <c r="H204" s="27" t="str">
        <f t="shared" si="3"/>
        <v>พรทิพย์การค้า</v>
      </c>
      <c r="I204" s="32">
        <v>3810</v>
      </c>
      <c r="J204" s="27" t="s">
        <v>16</v>
      </c>
      <c r="K204" s="28">
        <v>680814375046</v>
      </c>
    </row>
    <row r="205" spans="1:11" ht="65.25">
      <c r="A205" s="24">
        <v>202</v>
      </c>
      <c r="B205" s="25" t="s">
        <v>133</v>
      </c>
      <c r="C205" s="26">
        <v>6040</v>
      </c>
      <c r="D205" s="26">
        <v>6040</v>
      </c>
      <c r="E205" s="24" t="s">
        <v>14</v>
      </c>
      <c r="F205" s="27" t="s">
        <v>88</v>
      </c>
      <c r="G205" s="26">
        <v>6040</v>
      </c>
      <c r="H205" s="27" t="str">
        <f t="shared" si="3"/>
        <v>อู่สามชัยคาร์เซอร์วิส</v>
      </c>
      <c r="I205" s="32">
        <v>6040</v>
      </c>
      <c r="J205" s="27" t="s">
        <v>16</v>
      </c>
      <c r="K205" s="28" t="s">
        <v>134</v>
      </c>
    </row>
    <row r="206" spans="1:11" ht="65.25">
      <c r="A206" s="24">
        <v>203</v>
      </c>
      <c r="B206" s="25" t="s">
        <v>135</v>
      </c>
      <c r="C206" s="26">
        <v>4305.7</v>
      </c>
      <c r="D206" s="26">
        <v>4305.7</v>
      </c>
      <c r="E206" s="24" t="s">
        <v>14</v>
      </c>
      <c r="F206" s="27" t="s">
        <v>136</v>
      </c>
      <c r="G206" s="26">
        <v>4305.7</v>
      </c>
      <c r="H206" s="27" t="str">
        <f t="shared" si="3"/>
        <v>บ.เอ็มจีล้านนาจำกัด</v>
      </c>
      <c r="I206" s="32">
        <v>4035.7</v>
      </c>
      <c r="J206" s="27" t="s">
        <v>16</v>
      </c>
      <c r="K206" s="28" t="s">
        <v>137</v>
      </c>
    </row>
    <row r="207" spans="1:11" ht="65.25">
      <c r="A207" s="24">
        <v>204</v>
      </c>
      <c r="B207" s="25" t="s">
        <v>138</v>
      </c>
      <c r="C207" s="26">
        <v>62000</v>
      </c>
      <c r="D207" s="26">
        <v>7865</v>
      </c>
      <c r="E207" s="24" t="s">
        <v>14</v>
      </c>
      <c r="F207" s="27" t="s">
        <v>70</v>
      </c>
      <c r="G207" s="26">
        <v>7865</v>
      </c>
      <c r="H207" s="27" t="str">
        <f t="shared" si="3"/>
        <v>พรทิพย์การค้า</v>
      </c>
      <c r="I207" s="32">
        <v>7865</v>
      </c>
      <c r="J207" s="27" t="s">
        <v>16</v>
      </c>
      <c r="K207" s="28" t="s">
        <v>139</v>
      </c>
    </row>
    <row r="208" spans="1:11" ht="65.25">
      <c r="A208" s="24">
        <v>205</v>
      </c>
      <c r="B208" s="25" t="s">
        <v>140</v>
      </c>
      <c r="C208" s="26">
        <v>62000</v>
      </c>
      <c r="D208" s="26">
        <v>2950</v>
      </c>
      <c r="E208" s="24" t="s">
        <v>14</v>
      </c>
      <c r="F208" s="27" t="s">
        <v>70</v>
      </c>
      <c r="G208" s="26">
        <v>2950</v>
      </c>
      <c r="H208" s="27" t="str">
        <f t="shared" si="3"/>
        <v>พรทิพย์การค้า</v>
      </c>
      <c r="I208" s="32">
        <f>G208</f>
        <v>2950</v>
      </c>
      <c r="J208" s="27" t="s">
        <v>16</v>
      </c>
      <c r="K208" s="28" t="s">
        <v>144</v>
      </c>
    </row>
    <row r="209" spans="1:11" ht="65.25">
      <c r="A209" s="24">
        <v>206</v>
      </c>
      <c r="B209" s="25" t="s">
        <v>141</v>
      </c>
      <c r="C209" s="26">
        <v>62000</v>
      </c>
      <c r="D209" s="26">
        <v>2810</v>
      </c>
      <c r="E209" s="24" t="s">
        <v>14</v>
      </c>
      <c r="F209" s="27" t="s">
        <v>70</v>
      </c>
      <c r="G209" s="26">
        <v>2810</v>
      </c>
      <c r="H209" s="27" t="str">
        <f t="shared" si="3"/>
        <v>พรทิพย์การค้า</v>
      </c>
      <c r="I209" s="32">
        <f t="shared" si="3"/>
        <v>2810</v>
      </c>
      <c r="J209" s="27" t="s">
        <v>16</v>
      </c>
      <c r="K209" s="28" t="s">
        <v>145</v>
      </c>
    </row>
    <row r="210" spans="1:11" ht="65.25">
      <c r="A210" s="24">
        <v>207</v>
      </c>
      <c r="B210" s="25" t="s">
        <v>142</v>
      </c>
      <c r="C210" s="26">
        <v>62000</v>
      </c>
      <c r="D210" s="26">
        <v>5000</v>
      </c>
      <c r="E210" s="24" t="s">
        <v>14</v>
      </c>
      <c r="F210" s="27" t="s">
        <v>70</v>
      </c>
      <c r="G210" s="26">
        <v>5000</v>
      </c>
      <c r="H210" s="27" t="str">
        <f t="shared" si="3"/>
        <v>พรทิพย์การค้า</v>
      </c>
      <c r="I210" s="32">
        <f t="shared" si="3"/>
        <v>5000</v>
      </c>
      <c r="J210" s="27" t="s">
        <v>16</v>
      </c>
      <c r="K210" s="28" t="s">
        <v>146</v>
      </c>
    </row>
    <row r="211" spans="1:11" ht="65.25">
      <c r="A211" s="24">
        <v>208</v>
      </c>
      <c r="B211" s="25" t="s">
        <v>143</v>
      </c>
      <c r="C211" s="26">
        <v>62000</v>
      </c>
      <c r="D211" s="26">
        <v>7925</v>
      </c>
      <c r="E211" s="24" t="s">
        <v>14</v>
      </c>
      <c r="F211" s="27" t="s">
        <v>70</v>
      </c>
      <c r="G211" s="26">
        <v>7925</v>
      </c>
      <c r="H211" s="27" t="str">
        <f t="shared" si="3"/>
        <v>พรทิพย์การค้า</v>
      </c>
      <c r="I211" s="32">
        <f t="shared" si="3"/>
        <v>7925</v>
      </c>
      <c r="J211" s="27" t="s">
        <v>16</v>
      </c>
      <c r="K211" s="28" t="s">
        <v>147</v>
      </c>
    </row>
    <row r="212" spans="1:11" ht="43.5">
      <c r="A212" s="24">
        <v>209</v>
      </c>
      <c r="B212" s="25" t="s">
        <v>73</v>
      </c>
      <c r="C212" s="26">
        <v>62000</v>
      </c>
      <c r="D212" s="26">
        <v>3965</v>
      </c>
      <c r="E212" s="24" t="s">
        <v>14</v>
      </c>
      <c r="F212" s="27" t="s">
        <v>70</v>
      </c>
      <c r="G212" s="26">
        <v>3965</v>
      </c>
      <c r="H212" s="27" t="s">
        <v>70</v>
      </c>
      <c r="I212" s="32">
        <v>3965</v>
      </c>
      <c r="J212" s="27" t="s">
        <v>16</v>
      </c>
      <c r="K212" s="28" t="s">
        <v>71</v>
      </c>
    </row>
    <row r="213" spans="1:11" ht="65.25">
      <c r="A213" s="24">
        <v>210</v>
      </c>
      <c r="B213" s="25" t="s">
        <v>72</v>
      </c>
      <c r="C213" s="26">
        <v>62000</v>
      </c>
      <c r="D213" s="26">
        <v>3960</v>
      </c>
      <c r="E213" s="24" t="s">
        <v>14</v>
      </c>
      <c r="F213" s="27" t="s">
        <v>70</v>
      </c>
      <c r="G213" s="26">
        <v>3960</v>
      </c>
      <c r="H213" s="27" t="s">
        <v>70</v>
      </c>
      <c r="I213" s="32">
        <v>3960</v>
      </c>
      <c r="J213" s="27" t="s">
        <v>16</v>
      </c>
      <c r="K213" s="28" t="s">
        <v>74</v>
      </c>
    </row>
    <row r="214" spans="1:11" ht="65.25">
      <c r="A214" s="24">
        <v>211</v>
      </c>
      <c r="B214" s="25" t="s">
        <v>75</v>
      </c>
      <c r="C214" s="26">
        <v>62000</v>
      </c>
      <c r="D214" s="26">
        <v>3000</v>
      </c>
      <c r="E214" s="24" t="s">
        <v>14</v>
      </c>
      <c r="F214" s="27" t="s">
        <v>70</v>
      </c>
      <c r="G214" s="26">
        <v>3000</v>
      </c>
      <c r="H214" s="27" t="s">
        <v>70</v>
      </c>
      <c r="I214" s="32">
        <v>3000</v>
      </c>
      <c r="J214" s="27" t="s">
        <v>16</v>
      </c>
      <c r="K214" s="28" t="s">
        <v>76</v>
      </c>
    </row>
    <row r="215" spans="1:11" ht="43.5">
      <c r="A215" s="24">
        <v>212</v>
      </c>
      <c r="B215" s="25" t="s">
        <v>77</v>
      </c>
      <c r="C215" s="26">
        <v>62000</v>
      </c>
      <c r="D215" s="26">
        <v>2960</v>
      </c>
      <c r="E215" s="24" t="s">
        <v>14</v>
      </c>
      <c r="F215" s="27" t="s">
        <v>70</v>
      </c>
      <c r="G215" s="26">
        <v>2960</v>
      </c>
      <c r="H215" s="27" t="str">
        <f>F215</f>
        <v>พรทิพย์การค้า</v>
      </c>
      <c r="I215" s="33">
        <v>2960</v>
      </c>
      <c r="J215" s="27" t="s">
        <v>16</v>
      </c>
      <c r="K215" s="28" t="s">
        <v>78</v>
      </c>
    </row>
    <row r="216" spans="1:11" ht="43.5">
      <c r="A216" s="24">
        <v>213</v>
      </c>
      <c r="B216" s="25" t="s">
        <v>79</v>
      </c>
      <c r="C216" s="26">
        <v>24570</v>
      </c>
      <c r="D216" s="26">
        <v>24570</v>
      </c>
      <c r="E216" s="24" t="s">
        <v>14</v>
      </c>
      <c r="F216" s="27" t="s">
        <v>50</v>
      </c>
      <c r="G216" s="26">
        <v>24570</v>
      </c>
      <c r="H216" s="27" t="str">
        <f t="shared" ref="H216:H228" si="4">F216</f>
        <v>ร้านบีแอลซีคอมพิวเตอร์</v>
      </c>
      <c r="I216" s="33">
        <v>24090</v>
      </c>
      <c r="J216" s="27" t="s">
        <v>16</v>
      </c>
      <c r="K216" s="28" t="s">
        <v>80</v>
      </c>
    </row>
    <row r="217" spans="1:11" ht="65.25">
      <c r="A217" s="24">
        <v>214</v>
      </c>
      <c r="B217" s="25" t="s">
        <v>81</v>
      </c>
      <c r="C217" s="26">
        <v>2850</v>
      </c>
      <c r="D217" s="26">
        <v>2850</v>
      </c>
      <c r="E217" s="24" t="s">
        <v>14</v>
      </c>
      <c r="F217" s="27" t="s">
        <v>50</v>
      </c>
      <c r="G217" s="26">
        <v>2850</v>
      </c>
      <c r="H217" s="27" t="str">
        <f t="shared" si="4"/>
        <v>ร้านบีแอลซีคอมพิวเตอร์</v>
      </c>
      <c r="I217" s="33">
        <v>1650</v>
      </c>
      <c r="J217" s="27" t="s">
        <v>16</v>
      </c>
      <c r="K217" s="28" t="s">
        <v>82</v>
      </c>
    </row>
    <row r="218" spans="1:11" ht="87">
      <c r="A218" s="24">
        <v>215</v>
      </c>
      <c r="B218" s="25" t="s">
        <v>83</v>
      </c>
      <c r="C218" s="26">
        <v>59200</v>
      </c>
      <c r="D218" s="26">
        <v>54481.88</v>
      </c>
      <c r="E218" s="24" t="s">
        <v>14</v>
      </c>
      <c r="F218" s="27" t="s">
        <v>86</v>
      </c>
      <c r="G218" s="26">
        <v>54481.88</v>
      </c>
      <c r="H218" s="27" t="str">
        <f t="shared" si="4"/>
        <v>นายณัฐพงษ์  ศรีใส</v>
      </c>
      <c r="I218" s="32">
        <v>54000</v>
      </c>
      <c r="J218" s="27" t="s">
        <v>16</v>
      </c>
      <c r="K218" s="29" t="s">
        <v>84</v>
      </c>
    </row>
    <row r="219" spans="1:11" ht="108.75">
      <c r="A219" s="24">
        <v>216</v>
      </c>
      <c r="B219" s="25" t="s">
        <v>85</v>
      </c>
      <c r="C219" s="26">
        <v>8000</v>
      </c>
      <c r="D219" s="26">
        <v>8000</v>
      </c>
      <c r="E219" s="24" t="s">
        <v>14</v>
      </c>
      <c r="F219" s="27" t="s">
        <v>62</v>
      </c>
      <c r="G219" s="26">
        <v>7890</v>
      </c>
      <c r="H219" s="27" t="str">
        <f t="shared" si="4"/>
        <v>หจก.เควีซีคอมพิวเตอร์</v>
      </c>
      <c r="I219" s="32">
        <v>7890</v>
      </c>
      <c r="J219" s="27" t="s">
        <v>16</v>
      </c>
      <c r="K219" s="28" t="s">
        <v>98</v>
      </c>
    </row>
    <row r="220" spans="1:11" ht="87">
      <c r="A220" s="24">
        <v>217</v>
      </c>
      <c r="B220" s="25" t="s">
        <v>87</v>
      </c>
      <c r="C220" s="26">
        <v>10245</v>
      </c>
      <c r="D220" s="26">
        <v>10245</v>
      </c>
      <c r="E220" s="24" t="s">
        <v>14</v>
      </c>
      <c r="F220" s="27" t="s">
        <v>88</v>
      </c>
      <c r="G220" s="26">
        <v>10245</v>
      </c>
      <c r="H220" s="27" t="str">
        <f t="shared" si="4"/>
        <v>อู่สามชัยคาร์เซอร์วิส</v>
      </c>
      <c r="I220" s="32">
        <v>10245</v>
      </c>
      <c r="J220" s="27" t="s">
        <v>16</v>
      </c>
      <c r="K220" s="34" t="s">
        <v>89</v>
      </c>
    </row>
    <row r="221" spans="1:11" ht="87">
      <c r="A221" s="24">
        <v>218</v>
      </c>
      <c r="B221" s="25" t="s">
        <v>90</v>
      </c>
      <c r="C221" s="26">
        <v>6400</v>
      </c>
      <c r="D221" s="26">
        <v>6400</v>
      </c>
      <c r="E221" s="24" t="s">
        <v>14</v>
      </c>
      <c r="F221" s="27" t="s">
        <v>88</v>
      </c>
      <c r="G221" s="26">
        <v>6400</v>
      </c>
      <c r="H221" s="27" t="str">
        <f t="shared" si="4"/>
        <v>อู่สามชัยคาร์เซอร์วิส</v>
      </c>
      <c r="I221" s="32">
        <v>6400</v>
      </c>
      <c r="J221" s="27" t="s">
        <v>16</v>
      </c>
      <c r="K221" s="34" t="s">
        <v>91</v>
      </c>
    </row>
    <row r="222" spans="1:11" ht="87">
      <c r="A222" s="24">
        <v>219</v>
      </c>
      <c r="B222" s="25" t="s">
        <v>92</v>
      </c>
      <c r="C222" s="26">
        <v>36813.78</v>
      </c>
      <c r="D222" s="26">
        <v>36813.78</v>
      </c>
      <c r="E222" s="24" t="s">
        <v>14</v>
      </c>
      <c r="F222" s="27" t="s">
        <v>93</v>
      </c>
      <c r="G222" s="26">
        <v>36813.78</v>
      </c>
      <c r="H222" s="27" t="str">
        <f t="shared" si="4"/>
        <v>บ.อเมริกันมอเตอร์สจำกัด</v>
      </c>
      <c r="I222" s="32">
        <v>36813.78</v>
      </c>
      <c r="J222" s="27" t="s">
        <v>16</v>
      </c>
      <c r="K222" s="34" t="s">
        <v>94</v>
      </c>
    </row>
    <row r="223" spans="1:11" ht="65.25">
      <c r="A223" s="24">
        <v>220</v>
      </c>
      <c r="B223" s="25" t="s">
        <v>95</v>
      </c>
      <c r="C223" s="26">
        <v>499000</v>
      </c>
      <c r="D223" s="26">
        <v>432313.22</v>
      </c>
      <c r="E223" s="24" t="s">
        <v>14</v>
      </c>
      <c r="F223" s="27" t="s">
        <v>96</v>
      </c>
      <c r="G223" s="26">
        <v>432000</v>
      </c>
      <c r="H223" s="27" t="str">
        <f t="shared" si="4"/>
        <v>หจก.แม่สลองนอกขนส่งและค้าวัสดุ</v>
      </c>
      <c r="I223" s="32">
        <v>431000</v>
      </c>
      <c r="J223" s="27" t="s">
        <v>16</v>
      </c>
      <c r="K223" s="34" t="s">
        <v>97</v>
      </c>
    </row>
    <row r="224" spans="1:11" ht="87">
      <c r="A224" s="24">
        <v>221</v>
      </c>
      <c r="B224" s="25" t="s">
        <v>99</v>
      </c>
      <c r="C224" s="26">
        <v>11535.6</v>
      </c>
      <c r="D224" s="26">
        <v>11534.6</v>
      </c>
      <c r="E224" s="24" t="s">
        <v>14</v>
      </c>
      <c r="F224" s="27" t="s">
        <v>47</v>
      </c>
      <c r="G224" s="26">
        <v>11534.6</v>
      </c>
      <c r="H224" s="27" t="str">
        <f t="shared" si="4"/>
        <v>องอาจค้าวัสดุ</v>
      </c>
      <c r="I224" s="32">
        <v>11534.6</v>
      </c>
      <c r="J224" s="27" t="s">
        <v>16</v>
      </c>
      <c r="K224" s="34" t="s">
        <v>102</v>
      </c>
    </row>
    <row r="225" spans="1:11" ht="65.25">
      <c r="A225" s="24">
        <v>222</v>
      </c>
      <c r="B225" s="25" t="s">
        <v>100</v>
      </c>
      <c r="C225" s="26">
        <v>11906</v>
      </c>
      <c r="D225" s="26">
        <v>11906</v>
      </c>
      <c r="E225" s="24" t="s">
        <v>14</v>
      </c>
      <c r="F225" s="27" t="s">
        <v>101</v>
      </c>
      <c r="G225" s="26">
        <v>11906</v>
      </c>
      <c r="H225" s="27" t="str">
        <f t="shared" si="4"/>
        <v>หจก.เฟิร์สเครื่องเขียนแอนด์ก๊อปปี้ปริ้น</v>
      </c>
      <c r="I225" s="32">
        <v>10000</v>
      </c>
      <c r="J225" s="27" t="s">
        <v>16</v>
      </c>
      <c r="K225" s="34" t="s">
        <v>103</v>
      </c>
    </row>
    <row r="226" spans="1:11" ht="65.25">
      <c r="A226" s="24">
        <v>223</v>
      </c>
      <c r="B226" s="25" t="s">
        <v>104</v>
      </c>
      <c r="C226" s="26">
        <v>105800</v>
      </c>
      <c r="D226" s="26">
        <v>105800</v>
      </c>
      <c r="E226" s="24" t="s">
        <v>14</v>
      </c>
      <c r="F226" s="27" t="s">
        <v>62</v>
      </c>
      <c r="G226" s="26">
        <v>105230</v>
      </c>
      <c r="H226" s="27" t="str">
        <f t="shared" si="4"/>
        <v>หจก.เควีซีคอมพิวเตอร์</v>
      </c>
      <c r="I226" s="32">
        <v>105230</v>
      </c>
      <c r="J226" s="27" t="s">
        <v>16</v>
      </c>
      <c r="K226" s="34" t="s">
        <v>105</v>
      </c>
    </row>
    <row r="227" spans="1:11" ht="65.25">
      <c r="A227" s="24">
        <v>224</v>
      </c>
      <c r="B227" s="25" t="s">
        <v>106</v>
      </c>
      <c r="C227" s="26">
        <v>699900</v>
      </c>
      <c r="D227" s="26">
        <v>605942.94999999995</v>
      </c>
      <c r="E227" s="27" t="s">
        <v>186</v>
      </c>
      <c r="F227" s="27" t="s">
        <v>107</v>
      </c>
      <c r="G227" s="26">
        <v>585000</v>
      </c>
      <c r="H227" s="27" t="str">
        <f t="shared" si="4"/>
        <v>หจก.กังวาลย์พาณิชย์ก่อสร้าง</v>
      </c>
      <c r="I227" s="33">
        <v>585000</v>
      </c>
      <c r="J227" s="27" t="s">
        <v>16</v>
      </c>
      <c r="K227" s="34" t="s">
        <v>108</v>
      </c>
    </row>
    <row r="228" spans="1:11" ht="65.25">
      <c r="A228" s="24">
        <v>225</v>
      </c>
      <c r="B228" s="25" t="s">
        <v>109</v>
      </c>
      <c r="C228" s="26">
        <v>15000</v>
      </c>
      <c r="D228" s="26">
        <v>15000</v>
      </c>
      <c r="E228" s="24" t="s">
        <v>14</v>
      </c>
      <c r="F228" s="27" t="s">
        <v>110</v>
      </c>
      <c r="G228" s="26">
        <v>11000</v>
      </c>
      <c r="H228" s="27" t="str">
        <f t="shared" si="4"/>
        <v>ร้านจิระพงษ์อิเล็กทรอนิกส์</v>
      </c>
      <c r="I228" s="33">
        <v>11000</v>
      </c>
      <c r="J228" s="27" t="s">
        <v>16</v>
      </c>
      <c r="K228" s="34" t="s">
        <v>103</v>
      </c>
    </row>
    <row r="229" spans="1:11">
      <c r="K229" s="20"/>
    </row>
    <row r="230" spans="1:11">
      <c r="K230" s="20"/>
    </row>
    <row r="231" spans="1:11">
      <c r="K231" s="20"/>
    </row>
    <row r="232" spans="1:11">
      <c r="K232" s="20"/>
    </row>
    <row r="233" spans="1:11">
      <c r="K233" s="20"/>
    </row>
    <row r="234" spans="1:11">
      <c r="K234" s="20"/>
    </row>
    <row r="235" spans="1:11">
      <c r="K235" s="20"/>
    </row>
    <row r="236" spans="1:11">
      <c r="K236" s="20"/>
    </row>
    <row r="237" spans="1:11">
      <c r="K237" s="20"/>
    </row>
    <row r="238" spans="1:11">
      <c r="K238" s="20"/>
    </row>
    <row r="239" spans="1:11">
      <c r="K239" s="20"/>
    </row>
    <row r="240" spans="1:11">
      <c r="K240" s="20"/>
    </row>
    <row r="241" spans="11:11">
      <c r="K241" s="20"/>
    </row>
    <row r="242" spans="11:11">
      <c r="K242" s="20"/>
    </row>
    <row r="243" spans="11:11">
      <c r="K243" s="20"/>
    </row>
    <row r="244" spans="11:11">
      <c r="K244" s="20"/>
    </row>
    <row r="245" spans="11:11">
      <c r="K245" s="20"/>
    </row>
    <row r="246" spans="11:11">
      <c r="K246" s="20"/>
    </row>
    <row r="247" spans="11:11">
      <c r="K247" s="20"/>
    </row>
    <row r="248" spans="11:11">
      <c r="K248" s="20"/>
    </row>
    <row r="249" spans="11:11">
      <c r="K249" s="20"/>
    </row>
    <row r="250" spans="11:11">
      <c r="K250" s="20"/>
    </row>
    <row r="251" spans="11:11">
      <c r="K251" s="20"/>
    </row>
    <row r="252" spans="11:11">
      <c r="K252" s="20"/>
    </row>
    <row r="253" spans="11:11">
      <c r="K253" s="20"/>
    </row>
    <row r="254" spans="11:11">
      <c r="K254" s="20"/>
    </row>
    <row r="255" spans="11:11">
      <c r="K255" s="20"/>
    </row>
    <row r="256" spans="11:11">
      <c r="K256" s="20"/>
    </row>
    <row r="257" spans="11:11">
      <c r="K257" s="20"/>
    </row>
    <row r="258" spans="11:11">
      <c r="K258" s="20"/>
    </row>
    <row r="259" spans="11:11">
      <c r="K259" s="20"/>
    </row>
    <row r="260" spans="11:11">
      <c r="K260" s="20"/>
    </row>
    <row r="261" spans="11:11">
      <c r="K261" s="20"/>
    </row>
    <row r="262" spans="11:11">
      <c r="K262" s="20"/>
    </row>
    <row r="263" spans="11:11">
      <c r="K263" s="20"/>
    </row>
    <row r="264" spans="11:11">
      <c r="K264" s="20"/>
    </row>
    <row r="265" spans="11:11">
      <c r="K265" s="20"/>
    </row>
    <row r="266" spans="11:11">
      <c r="K266" s="20"/>
    </row>
    <row r="267" spans="11:11">
      <c r="K267" s="20"/>
    </row>
    <row r="268" spans="11:11">
      <c r="K268" s="20"/>
    </row>
    <row r="269" spans="11:11">
      <c r="K269" s="20"/>
    </row>
  </sheetData>
  <mergeCells count="2">
    <mergeCell ref="A1:K1"/>
    <mergeCell ref="A2:K2"/>
  </mergeCells>
  <pageMargins left="0.11811023622047245" right="0.11811023622047245" top="0.74803149606299213" bottom="0.74803149606299213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</vt:i4>
      </vt:variant>
    </vt:vector>
  </HeadingPairs>
  <TitlesOfParts>
    <vt:vector size="15" baseType="lpstr">
      <vt:lpstr>แบบสรุปวิธีจัดซื้อฯ ปี2568</vt:lpstr>
      <vt:lpstr>ต.ค. 2567</vt:lpstr>
      <vt:lpstr>พ.ย. 2567</vt:lpstr>
      <vt:lpstr>ธ.ค. 2567</vt:lpstr>
      <vt:lpstr>ม.ค. 2568</vt:lpstr>
      <vt:lpstr>ก.พ. 2568</vt:lpstr>
      <vt:lpstr>มี.ค. 2568</vt:lpstr>
      <vt:lpstr>เม.ย. 2568</vt:lpstr>
      <vt:lpstr>พ.ค. 2568</vt:lpstr>
      <vt:lpstr>มิ.ย. 2568</vt:lpstr>
      <vt:lpstr>ก.ค. 2568</vt:lpstr>
      <vt:lpstr>ส.ค. 2568</vt:lpstr>
      <vt:lpstr>ก.ย. 2568</vt:lpstr>
      <vt:lpstr>สรุปผลจัดซื้อฯภาพรวม ปีงบ 2568</vt:lpstr>
      <vt:lpstr>'สรุปผลจัดซื้อฯภาพรวม ปีงบ 2568'!_Hlk227767823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BL</dc:creator>
  <cp:lastModifiedBy>Jirayuth Kidngam</cp:lastModifiedBy>
  <cp:lastPrinted>2026-05-25T08:51:48Z</cp:lastPrinted>
  <dcterms:created xsi:type="dcterms:W3CDTF">2026-04-22T06:46:10Z</dcterms:created>
  <dcterms:modified xsi:type="dcterms:W3CDTF">2026-06-11T06:29:40Z</dcterms:modified>
</cp:coreProperties>
</file>